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783A3C1-19B3-4635-814F-FE0E0BB8A83B}" xr6:coauthVersionLast="47" xr6:coauthVersionMax="47" xr10:uidLastSave="{00000000-0000-0000-0000-000000000000}"/>
  <bookViews>
    <workbookView xWindow="-120" yWindow="-120" windowWidth="29040" windowHeight="15720" tabRatio="844" activeTab="4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2" l="1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Q4" i="22"/>
  <c r="F4" i="22"/>
  <c r="Q3" i="22"/>
  <c r="AC2" i="22"/>
  <c r="N1" i="22"/>
  <c r="Q4" i="21"/>
  <c r="Q3" i="21"/>
  <c r="Q5" i="20"/>
  <c r="Q4" i="20"/>
  <c r="Q3" i="20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20"/>
  <c r="N1" i="19"/>
  <c r="N1" i="18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4" i="19"/>
  <c r="Q3" i="19"/>
  <c r="Q4" i="18"/>
  <c r="Q3" i="18"/>
  <c r="F37" i="22" l="1"/>
  <c r="J36" i="22" s="1"/>
  <c r="F37" i="21"/>
  <c r="J36" i="21" s="1"/>
  <c r="F37" i="20"/>
  <c r="J36" i="20" s="1"/>
  <c r="Q4" i="17"/>
  <c r="Q3" i="17"/>
  <c r="J37" i="22" l="1"/>
  <c r="J37" i="21"/>
  <c r="L36" i="21" s="1"/>
  <c r="J37" i="20"/>
  <c r="L36" i="20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L36" i="22" l="1"/>
  <c r="F37" i="19"/>
  <c r="J36" i="19" s="1"/>
  <c r="F37" i="18"/>
  <c r="J36" i="18" s="1"/>
  <c r="F37" i="17"/>
  <c r="J36" i="17" s="1"/>
  <c r="J37" i="19" l="1"/>
  <c r="L36" i="19" s="1"/>
  <c r="J37" i="18"/>
  <c r="L37" i="18" s="1"/>
  <c r="J37" i="17"/>
  <c r="L36" i="17" s="1"/>
  <c r="J35" i="17"/>
  <c r="J39" i="17" l="1"/>
  <c r="J7" i="18" s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<sst xmlns="http://schemas.openxmlformats.org/spreadsheetml/2006/main" count="325" uniqueCount="75">
  <si>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</si>
  <si>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</si>
  <si>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</si>
  <si>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</si>
  <si>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</si>
  <si>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</si>
  <si>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</si>
  <si>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</si>
  <si>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</si>
  <si>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</si>
  <si>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</si>
  <si>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</si>
  <si>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</si>
  <si>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</si>
  <si>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</si>
  <si>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</si>
  <si>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</si>
  <si>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</si>
  <si>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</si>
  <si>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</si>
  <si>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</si>
  <si>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</si>
  <si>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</si>
  <si>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</si>
  <si>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</si>
  <si>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</si>
  <si>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</si>
  <si>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</si>
  <si>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</si>
  <si>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</si>
  <si>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</si>
  <si>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HARUNOĞULLARI ET TARIM HAYVANCILIK SANAYİ TİCARET</t>
  </si>
  <si>
    <t>GOLD MISIR FLAKE</t>
  </si>
  <si>
    <t>AD</t>
  </si>
  <si>
    <t>KAMER SOYA KÜSPESİ</t>
  </si>
  <si>
    <t>Satış</t>
  </si>
  <si>
    <t>YM2</t>
  </si>
  <si>
    <t>Kasım Sütünden Kesilecek</t>
  </si>
  <si>
    <t>VAKIF EFT</t>
  </si>
  <si>
    <t>Mısır Flake 25 Ad.</t>
  </si>
  <si>
    <t>Kamer Soya 20 Ad.</t>
  </si>
  <si>
    <t>KASIM SÜTÜNE YAZILDI</t>
  </si>
  <si>
    <t>ENFESYEM MISIR FLAKE YEMİ</t>
  </si>
  <si>
    <t>SMART DORA SOYA KÜSPESİ</t>
  </si>
  <si>
    <t>YM1</t>
  </si>
  <si>
    <t>Aralık Sütünden Kesilecek</t>
  </si>
  <si>
    <t>V.EYYÜPAĞA ÖDENEN</t>
  </si>
  <si>
    <t>VERİLEN AVANSLAR</t>
  </si>
  <si>
    <t>254445 NOLU ÇEK</t>
  </si>
  <si>
    <t>HAYVAN ALIMI İÇİN VERİLDİ. KESİNTİ İSAK BEYLE GÖRÜŞÜP ONA GÖRE KESİLECEK</t>
  </si>
  <si>
    <t>Mısır Flake 50 Ad.</t>
  </si>
  <si>
    <t>Soya 40 Ad.</t>
  </si>
  <si>
    <t>ARALIK SÜTÜNE YAZILDI</t>
  </si>
  <si>
    <t>KASIM SÜTÜNE YAZILAN</t>
  </si>
  <si>
    <t>ÇEK - 1. TAKSİT</t>
  </si>
  <si>
    <t>ÇEK - 2. TAKSİT</t>
  </si>
  <si>
    <t>ÇEK - 3. TAKSİT</t>
  </si>
  <si>
    <t>ARALIK SÜTÜNE YAZILAN</t>
  </si>
  <si>
    <t>OCAK 2026 SÜTÜNE YAZILAN</t>
  </si>
  <si>
    <t>ŞUBAT 2026 SÜTÜNE YAZILAN</t>
  </si>
  <si>
    <t>ÇEK - 4. TAKSİT</t>
  </si>
  <si>
    <t>ARALIK SÜTÜ 200.000</t>
  </si>
  <si>
    <t>OCAK 2026 SÜTÜ 200.000</t>
  </si>
  <si>
    <t>ŞUBAT 2026 SÜTÜ 100.000</t>
  </si>
  <si>
    <t>KAMER PAMUK KÜSPESİ (YAPRAK)</t>
  </si>
  <si>
    <t>MISIR FLAKE ÇUVALLI</t>
  </si>
  <si>
    <t>YMF</t>
  </si>
  <si>
    <t>Ocak Sütünden Kesilecek</t>
  </si>
  <si>
    <t>V.EYYÜPAĞA</t>
  </si>
  <si>
    <t>Pamuk Küspesi 20 Ad.</t>
  </si>
  <si>
    <t>OCAK SÜTÜNE YAZILDI</t>
  </si>
  <si>
    <t>KAMER MISIR FLAKE</t>
  </si>
  <si>
    <t>SMART DORA KONSANTRE YEM</t>
  </si>
  <si>
    <t>Mart sütüne yazılacak</t>
  </si>
  <si>
    <t>NEVİN KIRICI HESABINA AKTARILDI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</si>
</sst>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1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9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64" fontId="4" fillId="0" borderId="9" xfId="210" applyNumberFormat="1" applyBorder="1"/>
    <xf numFmtId="0" fontId="4" fillId="0" borderId="9" xfId="210" applyBorder="1"/>
    <xf numFmtId="169" fontId="4" fillId="0" borderId="9" xfId="210" applyNumberFormat="1" applyBorder="1" applyAlignment="1">
      <alignment horizontal="right"/>
    </xf>
    <xf numFmtId="4" fontId="4" fillId="0" borderId="9" xfId="210" applyNumberFormat="1" applyBorder="1" applyAlignment="1">
      <alignment horizontal="right"/>
    </xf>
    <xf numFmtId="3" fontId="4" fillId="0" borderId="9" xfId="210" applyNumberFormat="1" applyBorder="1"/>
    <xf numFmtId="49" fontId="4" fillId="0" borderId="9" xfId="210" applyNumberFormat="1" applyBorder="1" applyAlignment="1">
      <alignment horizontal="left"/>
    </xf>
    <xf numFmtId="167" fontId="4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4" fillId="0" borderId="9" xfId="210" applyNumberFormat="1" applyBorder="1" applyAlignment="1">
      <alignment horizontal="left"/>
    </xf>
    <xf numFmtId="168" fontId="4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4" fillId="2" borderId="9" xfId="210" applyNumberFormat="1" applyFill="1" applyBorder="1" applyAlignment="1">
      <alignment horizontal="right"/>
    </xf>
    <xf numFmtId="49" fontId="4" fillId="2" borderId="9" xfId="210" applyNumberFormat="1" applyFill="1" applyBorder="1" applyAlignment="1">
      <alignment horizontal="left"/>
    </xf>
    <xf numFmtId="3" fontId="4" fillId="2" borderId="9" xfId="210" applyNumberFormat="1" applyFill="1" applyBorder="1"/>
    <xf numFmtId="169" fontId="4" fillId="2" borderId="9" xfId="210" applyNumberFormat="1" applyFill="1" applyBorder="1" applyAlignment="1">
      <alignment horizontal="right"/>
    </xf>
    <xf numFmtId="4" fontId="4" fillId="2" borderId="9" xfId="210" applyNumberFormat="1" applyFill="1" applyBorder="1" applyAlignment="1">
      <alignment horizontal="right"/>
    </xf>
    <xf numFmtId="0" fontId="4" fillId="2" borderId="9" xfId="210" applyFill="1" applyBorder="1"/>
    <xf numFmtId="164" fontId="4" fillId="2" borderId="9" xfId="210" applyNumberFormat="1" applyFill="1" applyBorder="1"/>
    <xf numFmtId="0" fontId="0" fillId="34" borderId="9" xfId="0" applyFill="1" applyBorder="1"/>
    <xf numFmtId="2" fontId="0" fillId="34" borderId="9" xfId="0" applyNumberFormat="1" applyFill="1" applyBorder="1"/>
    <xf numFmtId="4" fontId="3" fillId="0" borderId="9" xfId="230" applyNumberFormat="1" applyBorder="1" applyAlignment="1">
      <alignment horizontal="right"/>
    </xf>
    <xf numFmtId="168" fontId="3" fillId="0" borderId="9" xfId="230" applyNumberFormat="1" applyBorder="1" applyAlignment="1">
      <alignment horizontal="left"/>
    </xf>
    <xf numFmtId="43" fontId="0" fillId="0" borderId="0" xfId="250" applyFont="1"/>
    <xf numFmtId="43" fontId="0" fillId="0" borderId="9" xfId="250" applyFont="1" applyBorder="1"/>
    <xf numFmtId="43" fontId="0" fillId="2" borderId="9" xfId="250" applyFont="1" applyFill="1" applyBorder="1"/>
    <xf numFmtId="168" fontId="3" fillId="2" borderId="9" xfId="230" applyNumberFormat="1" applyFill="1" applyBorder="1" applyAlignment="1">
      <alignment horizontal="left"/>
    </xf>
    <xf numFmtId="167" fontId="3" fillId="2" borderId="9" xfId="230" applyNumberFormat="1" applyFill="1" applyBorder="1" applyAlignment="1">
      <alignment horizontal="right"/>
    </xf>
    <xf numFmtId="49" fontId="3" fillId="2" borderId="9" xfId="230" applyNumberFormat="1" applyFill="1" applyBorder="1" applyAlignment="1">
      <alignment horizontal="left"/>
    </xf>
    <xf numFmtId="3" fontId="3" fillId="2" borderId="9" xfId="230" applyNumberFormat="1" applyFill="1" applyBorder="1"/>
    <xf numFmtId="169" fontId="3" fillId="2" borderId="9" xfId="230" applyNumberFormat="1" applyFill="1" applyBorder="1" applyAlignment="1">
      <alignment horizontal="right"/>
    </xf>
    <xf numFmtId="4" fontId="3" fillId="2" borderId="9" xfId="230" applyNumberFormat="1" applyFill="1" applyBorder="1" applyAlignment="1">
      <alignment horizontal="right"/>
    </xf>
    <xf numFmtId="0" fontId="3" fillId="2" borderId="9" xfId="230" applyFill="1" applyBorder="1"/>
    <xf numFmtId="164" fontId="3" fillId="2" borderId="9" xfId="230" applyNumberFormat="1" applyFill="1" applyBorder="1"/>
    <xf numFmtId="43" fontId="0" fillId="34" borderId="9" xfId="250" applyFont="1" applyFill="1" applyBorder="1"/>
    <xf numFmtId="4" fontId="2" fillId="0" borderId="9" xfId="251" applyNumberFormat="1" applyBorder="1" applyAlignment="1">
      <alignment horizontal="right"/>
    </xf>
    <xf numFmtId="168" fontId="2" fillId="0" borderId="9" xfId="251" applyNumberFormat="1" applyBorder="1" applyAlignment="1">
      <alignment horizontal="left"/>
    </xf>
    <xf numFmtId="168" fontId="2" fillId="2" borderId="9" xfId="251" applyNumberFormat="1" applyFill="1" applyBorder="1" applyAlignment="1">
      <alignment horizontal="left"/>
    </xf>
    <xf numFmtId="167" fontId="2" fillId="2" borderId="9" xfId="251" applyNumberFormat="1" applyFill="1" applyBorder="1" applyAlignment="1">
      <alignment horizontal="right"/>
    </xf>
    <xf numFmtId="49" fontId="2" fillId="2" borderId="9" xfId="251" applyNumberFormat="1" applyFill="1" applyBorder="1" applyAlignment="1">
      <alignment horizontal="left"/>
    </xf>
    <xf numFmtId="164" fontId="2" fillId="2" borderId="9" xfId="251" applyNumberFormat="1" applyFill="1" applyBorder="1"/>
    <xf numFmtId="169" fontId="2" fillId="2" borderId="9" xfId="251" applyNumberFormat="1" applyFill="1" applyBorder="1" applyAlignment="1">
      <alignment horizontal="right"/>
    </xf>
    <xf numFmtId="4" fontId="2" fillId="2" borderId="9" xfId="251" applyNumberFormat="1" applyFill="1" applyBorder="1" applyAlignment="1">
      <alignment horizontal="right"/>
    </xf>
    <xf numFmtId="0" fontId="2" fillId="2" borderId="9" xfId="251" applyFill="1" applyBorder="1"/>
    <xf numFmtId="3" fontId="2" fillId="2" borderId="9" xfId="251" applyNumberFormat="1" applyFill="1" applyBorder="1"/>
    <xf numFmtId="4" fontId="1" fillId="35" borderId="9" xfId="271" applyNumberFormat="1" applyFill="1" applyBorder="1" applyAlignment="1">
      <alignment horizontal="right"/>
    </xf>
    <xf numFmtId="168" fontId="1" fillId="35" borderId="9" xfId="271" applyNumberFormat="1" applyFill="1" applyBorder="1" applyAlignment="1">
      <alignment horizontal="left"/>
    </xf>
    <xf numFmtId="168" fontId="1" fillId="2" borderId="9" xfId="271" applyNumberFormat="1" applyFill="1" applyBorder="1" applyAlignment="1">
      <alignment horizontal="left"/>
    </xf>
    <xf numFmtId="167" fontId="1" fillId="2" borderId="9" xfId="271" applyNumberFormat="1" applyFill="1" applyBorder="1" applyAlignment="1">
      <alignment horizontal="right"/>
    </xf>
    <xf numFmtId="49" fontId="1" fillId="2" borderId="9" xfId="271" applyNumberFormat="1" applyFill="1" applyBorder="1" applyAlignment="1">
      <alignment horizontal="left"/>
    </xf>
    <xf numFmtId="3" fontId="1" fillId="2" borderId="9" xfId="271" applyNumberFormat="1" applyFill="1" applyBorder="1"/>
    <xf numFmtId="169" fontId="1" fillId="2" borderId="9" xfId="271" applyNumberFormat="1" applyFill="1" applyBorder="1" applyAlignment="1">
      <alignment horizontal="right"/>
    </xf>
    <xf numFmtId="4" fontId="1" fillId="2" borderId="9" xfId="271" applyNumberFormat="1" applyFill="1" applyBorder="1" applyAlignment="1">
      <alignment horizontal="right"/>
    </xf>
    <xf numFmtId="0" fontId="0" fillId="2" borderId="0" xfId="0" applyFill="1"/>
    <xf numFmtId="0" fontId="0" fillId="34" borderId="0" xfId="0" applyFill="1"/>
    <xf numFmtId="0" fontId="0" fillId="2" borderId="12" xfId="0" applyFill="1" applyBorder="1"/>
    <xf numFmtId="14" fontId="0" fillId="2" borderId="12" xfId="0" applyNumberFormat="1" applyFill="1" applyBorder="1"/>
    <xf numFmtId="167" fontId="1" fillId="2" borderId="12" xfId="271" applyNumberFormat="1" applyFill="1" applyBorder="1" applyAlignment="1">
      <alignment horizontal="right"/>
    </xf>
    <xf numFmtId="49" fontId="1" fillId="2" borderId="12" xfId="271" applyNumberFormat="1" applyFill="1" applyBorder="1" applyAlignment="1">
      <alignment horizontal="left"/>
    </xf>
    <xf numFmtId="164" fontId="1" fillId="2" borderId="12" xfId="271" applyNumberFormat="1" applyFill="1" applyBorder="1"/>
    <xf numFmtId="169" fontId="1" fillId="2" borderId="12" xfId="271" applyNumberFormat="1" applyFill="1" applyBorder="1" applyAlignment="1">
      <alignment horizontal="right"/>
    </xf>
    <xf numFmtId="4" fontId="1" fillId="2" borderId="12" xfId="271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1" fillId="0" borderId="9" xfId="0" applyFont="1" applyBorder="1" applyAlignment="1">
      <alignment horizontal="center"/>
    </xf>
    <xf numFmtId="168" fontId="1" fillId="0" borderId="9" xfId="271" applyNumberFormat="1" applyFill="1" applyBorder="1" applyAlignment="1">
      <alignment horizontal="left"/>
    </xf>
    <xf numFmtId="0" fontId="0" fillId="0" borderId="9" xfId="0" applyFill="1" applyBorder="1"/>
    <xf numFmtId="14" fontId="0" fillId="0" borderId="9" xfId="0" applyNumberFormat="1" applyFill="1" applyBorder="1"/>
    <xf numFmtId="167" fontId="1" fillId="0" borderId="9" xfId="271" applyNumberFormat="1" applyFill="1" applyBorder="1" applyAlignment="1">
      <alignment horizontal="right"/>
    </xf>
    <xf numFmtId="49" fontId="1" fillId="0" borderId="9" xfId="271" applyNumberFormat="1" applyFill="1" applyBorder="1" applyAlignment="1">
      <alignment horizontal="left"/>
    </xf>
    <xf numFmtId="3" fontId="1" fillId="0" borderId="9" xfId="271" applyNumberFormat="1" applyFill="1" applyBorder="1"/>
    <xf numFmtId="169" fontId="1" fillId="0" borderId="9" xfId="271" applyNumberFormat="1" applyFill="1" applyBorder="1" applyAlignment="1">
      <alignment horizontal="right"/>
    </xf>
    <xf numFmtId="4" fontId="1" fillId="0" borderId="9" xfId="271" applyNumberFormat="1" applyFill="1" applyBorder="1" applyAlignment="1">
      <alignment horizontal="right"/>
    </xf>
    <xf numFmtId="164" fontId="1" fillId="0" borderId="9" xfId="271" applyNumberFormat="1" applyFill="1" applyBorder="1"/>
  </cellXfs>
  <cellStyles count="291">
    <cellStyle name="%20 - Vurgu1" xfId="19" builtinId="30" customBuiltin="1"/>
    <cellStyle name="%20 - Vurgu1 10" xfId="212" xr:uid="{FDB287ED-F2D7-4FC5-9496-C854C01E950C}"/>
    <cellStyle name="%20 - Vurgu1 11" xfId="232" xr:uid="{E3E5C6D4-8D46-49C6-9DAD-0BD1E1534E79}"/>
    <cellStyle name="%20 - Vurgu1 12" xfId="253" xr:uid="{3F47EC48-F9EC-4330-87E0-1F5B98492B3E}"/>
    <cellStyle name="%20 - Vurgu1 13" xfId="273" xr:uid="{C239FB43-5689-43B1-A4F3-28C0AB12D6CA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BB0AC9B-36CA-4ECD-923D-9B78BBC5993A}"/>
    <cellStyle name="%20 - Vurgu2 11" xfId="235" xr:uid="{A3173EB0-6492-44C4-8747-786A72052314}"/>
    <cellStyle name="%20 - Vurgu2 12" xfId="256" xr:uid="{3D7B879B-6629-4DED-9200-225AB50D1F18}"/>
    <cellStyle name="%20 - Vurgu2 13" xfId="276" xr:uid="{9319D5E7-9CC5-4E87-84F1-BE6D1B6DA9DC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BA76A72-1079-4E68-8AE4-65DF5389361F}"/>
    <cellStyle name="%20 - Vurgu3 11" xfId="238" xr:uid="{0320654E-F3EC-4CB4-90E6-6D1921B052B4}"/>
    <cellStyle name="%20 - Vurgu3 12" xfId="259" xr:uid="{4135AB30-9FA0-4BC8-9985-C35BDDAF239D}"/>
    <cellStyle name="%20 - Vurgu3 13" xfId="279" xr:uid="{05D79036-F4A9-44E5-B6D6-3E98727E7BB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D002814-EF5E-44EE-A04C-67655669F13B}"/>
    <cellStyle name="%20 - Vurgu4 11" xfId="241" xr:uid="{FDE8C3DA-5B0B-4578-922B-63CA217B072C}"/>
    <cellStyle name="%20 - Vurgu4 12" xfId="262" xr:uid="{8BD4BA64-832E-41A1-B7A0-26AE902290B6}"/>
    <cellStyle name="%20 - Vurgu4 13" xfId="282" xr:uid="{AD80072B-2B72-434B-99F7-857207ACC07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0A672E6-654B-4158-B069-7458D389ECA4}"/>
    <cellStyle name="%20 - Vurgu5 11" xfId="244" xr:uid="{55AA211D-A277-48CF-9CDB-3A716D4A12C1}"/>
    <cellStyle name="%20 - Vurgu5 12" xfId="265" xr:uid="{F2182B02-0F62-4AEC-ACCB-A368CBB926C5}"/>
    <cellStyle name="%20 - Vurgu5 13" xfId="285" xr:uid="{E7972A1D-1958-4594-8373-8FDCBA6F6B5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A951506-0DE8-43CD-8098-E3CB25D2F4D4}"/>
    <cellStyle name="%20 - Vurgu6 11" xfId="247" xr:uid="{909F8FC7-A5CF-4B85-89CF-B578A172CC8C}"/>
    <cellStyle name="%20 - Vurgu6 12" xfId="268" xr:uid="{7777B340-F156-4D27-9334-5336AC66674E}"/>
    <cellStyle name="%20 - Vurgu6 13" xfId="288" xr:uid="{64ADF383-F093-453E-ACCA-A9BE56B0BDF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F75AD843-7244-4E81-AA6B-742D3669D919}"/>
    <cellStyle name="%40 - Vurgu1 11" xfId="233" xr:uid="{191C0912-82CF-4C3D-AF64-F06BC1B6EFC1}"/>
    <cellStyle name="%40 - Vurgu1 12" xfId="254" xr:uid="{1867E26C-B08E-43B5-9D1E-4835A07A53B8}"/>
    <cellStyle name="%40 - Vurgu1 13" xfId="274" xr:uid="{7F33A085-5AA4-4CA5-9030-78612B91645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AA1873B2-6288-4F5A-9EEB-7C529FF49EC9}"/>
    <cellStyle name="%40 - Vurgu2 11" xfId="236" xr:uid="{D6651975-18C2-4118-AD23-E140FD646CC2}"/>
    <cellStyle name="%40 - Vurgu2 12" xfId="257" xr:uid="{4F07886E-518E-420B-B5A0-ACE1C32DA494}"/>
    <cellStyle name="%40 - Vurgu2 13" xfId="277" xr:uid="{E8638D70-30C6-4EC6-85B5-892BA36FECC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33602CD-06C5-44BC-B57F-08C17EB4C471}"/>
    <cellStyle name="%40 - Vurgu3 11" xfId="239" xr:uid="{14DCBDD5-EF4A-41D6-BDC9-0E573C988275}"/>
    <cellStyle name="%40 - Vurgu3 12" xfId="260" xr:uid="{D77AF9E0-AB33-43DA-9D21-23036E1C320D}"/>
    <cellStyle name="%40 - Vurgu3 13" xfId="280" xr:uid="{74798B36-E849-4EB3-8307-CEA092F471C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911F45B-3D35-4876-9C75-0A058BB1E68B}"/>
    <cellStyle name="%40 - Vurgu4 11" xfId="242" xr:uid="{F4935B6D-F8F9-4A94-B382-6ECB4F7018D9}"/>
    <cellStyle name="%40 - Vurgu4 12" xfId="263" xr:uid="{163405F4-E5EC-4A34-BAE4-6E0A3625E3BF}"/>
    <cellStyle name="%40 - Vurgu4 13" xfId="283" xr:uid="{C6976640-CFA4-496D-8635-4D4D2929464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2F7B644-5A9A-4608-AE83-C9CEDFDA83D8}"/>
    <cellStyle name="%40 - Vurgu5 11" xfId="245" xr:uid="{CE154D8D-A1B5-4FFB-B6C6-67BB1930D97F}"/>
    <cellStyle name="%40 - Vurgu5 12" xfId="266" xr:uid="{36277845-9D32-495D-B438-8B417837A29A}"/>
    <cellStyle name="%40 - Vurgu5 13" xfId="286" xr:uid="{47A29546-7409-4D81-82B2-C524D0DC593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9FD579A-F5DC-4B45-8D8E-0733457931C0}"/>
    <cellStyle name="%40 - Vurgu6 11" xfId="248" xr:uid="{3780BDEF-4102-4410-BFB4-243C1DDBCAF2}"/>
    <cellStyle name="%40 - Vurgu6 12" xfId="269" xr:uid="{521671D5-4B4B-4209-B6BB-0788D138C67D}"/>
    <cellStyle name="%40 - Vurgu6 13" xfId="289" xr:uid="{B22A21B6-10F3-48AE-869A-B87E559872A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67D30982-8ED3-4B08-BE60-32A1BE60A7AD}"/>
    <cellStyle name="%60 - Vurgu1 11" xfId="234" xr:uid="{D38738C3-3559-4C60-BD22-20D54E710159}"/>
    <cellStyle name="%60 - Vurgu1 12" xfId="255" xr:uid="{E5EE68D5-D91A-4F95-9B5A-80D7255094E9}"/>
    <cellStyle name="%60 - Vurgu1 13" xfId="275" xr:uid="{7043808E-EA36-4BBD-B0B0-6F48A2CFF91C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1A37D584-A9DC-4183-9524-7BFD6FF97B12}"/>
    <cellStyle name="%60 - Vurgu2 11" xfId="237" xr:uid="{84472003-BE2F-4425-87F7-573B8E36573F}"/>
    <cellStyle name="%60 - Vurgu2 12" xfId="258" xr:uid="{FBB67C78-B24A-4B26-A3D9-582CD38AD76A}"/>
    <cellStyle name="%60 - Vurgu2 13" xfId="278" xr:uid="{9D9B8C5B-5DEE-4682-8336-1601D9B120D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C9EFD3D-C646-4651-8B8E-33E671D2BD91}"/>
    <cellStyle name="%60 - Vurgu3 11" xfId="240" xr:uid="{A6D21A97-257A-4A98-B573-082E4FC8BA88}"/>
    <cellStyle name="%60 - Vurgu3 12" xfId="261" xr:uid="{27C37CB9-D403-4AA4-B568-44E5BF319A9A}"/>
    <cellStyle name="%60 - Vurgu3 13" xfId="281" xr:uid="{C7F2C5A1-B7DB-434B-97F0-E5A24E68C28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25248BD-81AC-4747-8BD3-343D4B61A7BB}"/>
    <cellStyle name="%60 - Vurgu4 11" xfId="243" xr:uid="{D596FA2A-2140-4A1A-AE8B-3C25CD2FDD3C}"/>
    <cellStyle name="%60 - Vurgu4 12" xfId="264" xr:uid="{2F0AA6F2-A667-40D9-B2F3-AA51B7A64C27}"/>
    <cellStyle name="%60 - Vurgu4 13" xfId="284" xr:uid="{90B251C5-432D-4E41-B355-05CC7D36599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FFAAF1B-C6B4-4E00-A507-441357636BDB}"/>
    <cellStyle name="%60 - Vurgu5 11" xfId="246" xr:uid="{B32078F7-AAC8-43B1-B9A9-BF7FFBD07925}"/>
    <cellStyle name="%60 - Vurgu5 12" xfId="267" xr:uid="{47BD7FA6-81E6-4893-BE58-26833D273FE5}"/>
    <cellStyle name="%60 - Vurgu5 13" xfId="287" xr:uid="{8A461393-FDDC-4740-94F3-5B855965407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A4A5E075-E73F-4DCD-A1A2-C94D4BED5457}"/>
    <cellStyle name="%60 - Vurgu6 11" xfId="249" xr:uid="{78DD7C58-9CAF-4B0B-A7FE-5D41C4186761}"/>
    <cellStyle name="%60 - Vurgu6 12" xfId="270" xr:uid="{9E94CC63-20F5-4792-8921-501EE66EFB0A}"/>
    <cellStyle name="%60 - Vurgu6 13" xfId="290" xr:uid="{2A355FFF-EC7B-4A8E-A833-021E07A249F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3C2BC56-4362-4FA3-8605-3935E9FEF025}"/>
    <cellStyle name="Normal 16" xfId="230" xr:uid="{0A1A3F6B-86A2-4865-994E-3F7DC8A7B873}"/>
    <cellStyle name="Normal 17" xfId="251" xr:uid="{D58D52F2-E7EE-44F4-B779-C40BDAFFCE8F}"/>
    <cellStyle name="Normal 18" xfId="271" xr:uid="{FA6504CE-6CF0-4B97-A75E-D2066A00B60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814EC6ED-04D6-449D-B2EF-39ADA313F5D9}"/>
    <cellStyle name="Not 13" xfId="231" xr:uid="{66335EEF-951D-40A5-B717-6DBD36818987}"/>
    <cellStyle name="Not 14" xfId="252" xr:uid="{A4A45074-BDB0-43E6-9423-B14CFA6C987B}"/>
    <cellStyle name="Not 15" xfId="272" xr:uid="{CDDBFA68-0000-40B6-9A57-E99B86A4709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V17" sqref="V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31</v>
      </c>
      <c r="C2" s="112"/>
      <c r="D2" s="112"/>
      <c r="E2" s="112"/>
      <c r="F2" s="112"/>
      <c r="G2" s="112"/>
      <c r="H2" s="112"/>
      <c r="I2" s="112"/>
      <c r="J2" s="11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35125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45961</v>
      </c>
      <c r="Q3" s="17">
        <f>R3-P3</f>
        <v>30</v>
      </c>
      <c r="R3" s="54">
        <v>45991</v>
      </c>
      <c r="S3" s="17" t="s">
        <v>36</v>
      </c>
      <c r="T3" s="53">
        <v>286</v>
      </c>
      <c r="U3" s="17" t="s">
        <v>35</v>
      </c>
      <c r="V3" s="52" t="s">
        <v>32</v>
      </c>
      <c r="W3" s="51">
        <v>25</v>
      </c>
      <c r="X3" s="52" t="s">
        <v>33</v>
      </c>
      <c r="Y3" s="49">
        <v>605</v>
      </c>
      <c r="Z3" s="50">
        <v>15125</v>
      </c>
      <c r="AA3" s="48"/>
      <c r="AB3" s="50">
        <v>15125</v>
      </c>
      <c r="AC3" t="s">
        <v>37</v>
      </c>
    </row>
    <row r="4" spans="2:29" x14ac:dyDescent="0.25">
      <c r="B4" s="7">
        <v>45931</v>
      </c>
      <c r="C4" s="8">
        <v>60</v>
      </c>
      <c r="D4" s="9"/>
      <c r="E4" s="10">
        <v>19.600000000000001</v>
      </c>
      <c r="F4" s="33">
        <f>E4*C4</f>
        <v>1176</v>
      </c>
      <c r="G4" s="11"/>
      <c r="H4" s="12" t="s">
        <v>6</v>
      </c>
      <c r="I4" s="13">
        <v>0.01</v>
      </c>
      <c r="J4" s="14"/>
      <c r="P4" s="55">
        <v>45961</v>
      </c>
      <c r="Q4" s="17">
        <f>R4-P4</f>
        <v>30</v>
      </c>
      <c r="R4" s="54">
        <v>45991</v>
      </c>
      <c r="S4" s="17" t="s">
        <v>36</v>
      </c>
      <c r="T4" s="53">
        <v>286</v>
      </c>
      <c r="U4" s="17" t="s">
        <v>35</v>
      </c>
      <c r="V4" s="52" t="s">
        <v>34</v>
      </c>
      <c r="W4" s="47">
        <v>1000</v>
      </c>
      <c r="X4" s="52" t="s">
        <v>12</v>
      </c>
      <c r="Y4" s="49">
        <v>20</v>
      </c>
      <c r="Z4" s="50">
        <v>20000</v>
      </c>
      <c r="AA4" s="48"/>
      <c r="AB4" s="50">
        <v>20000</v>
      </c>
      <c r="AC4" t="s">
        <v>37</v>
      </c>
    </row>
    <row r="5" spans="2:29" x14ac:dyDescent="0.25">
      <c r="B5" s="7">
        <v>45932</v>
      </c>
      <c r="C5" s="8">
        <v>0</v>
      </c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>
        <v>132</v>
      </c>
      <c r="D6" s="9"/>
      <c r="E6" s="10">
        <v>19.600000000000001</v>
      </c>
      <c r="F6" s="33">
        <f t="shared" si="0"/>
        <v>2587.2000000000003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60</v>
      </c>
      <c r="D7" s="9"/>
      <c r="E7" s="10">
        <v>19.600000000000001</v>
      </c>
      <c r="F7" s="33">
        <f t="shared" si="0"/>
        <v>1176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>
        <v>82</v>
      </c>
      <c r="D8" s="9"/>
      <c r="E8" s="10">
        <v>19.600000000000001</v>
      </c>
      <c r="F8" s="33">
        <f t="shared" si="0"/>
        <v>1607.2</v>
      </c>
      <c r="G8" s="15"/>
      <c r="H8" s="16"/>
      <c r="I8" s="17"/>
      <c r="J8" s="18"/>
    </row>
    <row r="9" spans="2:29" x14ac:dyDescent="0.25">
      <c r="B9" s="7">
        <v>45936</v>
      </c>
      <c r="C9" s="8">
        <v>64</v>
      </c>
      <c r="D9" s="9"/>
      <c r="E9" s="10">
        <v>19.600000000000001</v>
      </c>
      <c r="F9" s="33">
        <f t="shared" si="0"/>
        <v>1254.4000000000001</v>
      </c>
      <c r="G9" s="15">
        <v>45988</v>
      </c>
      <c r="H9" s="16" t="s">
        <v>38</v>
      </c>
      <c r="I9" s="17"/>
      <c r="J9" s="18">
        <v>100000</v>
      </c>
    </row>
    <row r="10" spans="2:29" x14ac:dyDescent="0.25">
      <c r="B10" s="7">
        <v>45937</v>
      </c>
      <c r="C10" s="8">
        <v>81</v>
      </c>
      <c r="D10" s="9"/>
      <c r="E10" s="10">
        <v>19.600000000000001</v>
      </c>
      <c r="F10" s="33">
        <f t="shared" si="0"/>
        <v>1587.6000000000001</v>
      </c>
      <c r="G10" s="15"/>
      <c r="H10" s="16"/>
      <c r="I10" s="17"/>
      <c r="J10" s="18"/>
    </row>
    <row r="11" spans="2:29" x14ac:dyDescent="0.25">
      <c r="B11" s="7">
        <v>45938</v>
      </c>
      <c r="C11" s="8">
        <v>78.5</v>
      </c>
      <c r="D11" s="9"/>
      <c r="E11" s="10">
        <v>19.600000000000001</v>
      </c>
      <c r="F11" s="33">
        <f t="shared" si="0"/>
        <v>1538.6000000000001</v>
      </c>
      <c r="G11" s="19"/>
      <c r="H11" s="16"/>
      <c r="I11" s="17"/>
      <c r="J11" s="18"/>
    </row>
    <row r="12" spans="2:29" x14ac:dyDescent="0.25">
      <c r="B12" s="7">
        <v>45939</v>
      </c>
      <c r="C12" s="8">
        <v>86.5</v>
      </c>
      <c r="D12" s="9"/>
      <c r="E12" s="10">
        <v>19.600000000000001</v>
      </c>
      <c r="F12" s="33">
        <f t="shared" si="0"/>
        <v>1695.4</v>
      </c>
      <c r="G12" s="19"/>
      <c r="H12" s="16"/>
      <c r="I12" s="17"/>
      <c r="J12" s="18"/>
    </row>
    <row r="13" spans="2:29" x14ac:dyDescent="0.25">
      <c r="B13" s="7">
        <v>45940</v>
      </c>
      <c r="C13" s="8">
        <v>97.5</v>
      </c>
      <c r="D13" s="9"/>
      <c r="E13" s="10">
        <v>19.600000000000001</v>
      </c>
      <c r="F13" s="33">
        <f t="shared" si="0"/>
        <v>1911.0000000000002</v>
      </c>
      <c r="G13" s="19"/>
      <c r="H13" s="16"/>
      <c r="I13" s="17"/>
      <c r="J13" s="18"/>
    </row>
    <row r="14" spans="2:29" x14ac:dyDescent="0.25">
      <c r="B14" s="7">
        <v>45941</v>
      </c>
      <c r="C14" s="8">
        <v>102.5</v>
      </c>
      <c r="D14" s="9"/>
      <c r="E14" s="10">
        <v>19.600000000000001</v>
      </c>
      <c r="F14" s="33">
        <f t="shared" si="0"/>
        <v>2009.0000000000002</v>
      </c>
      <c r="G14" s="19"/>
      <c r="H14" s="16"/>
      <c r="I14" s="17"/>
      <c r="J14" s="18"/>
    </row>
    <row r="15" spans="2:29" x14ac:dyDescent="0.25">
      <c r="B15" s="7">
        <v>45942</v>
      </c>
      <c r="C15" s="8">
        <v>109.5</v>
      </c>
      <c r="D15" s="9"/>
      <c r="E15" s="10">
        <v>19.600000000000001</v>
      </c>
      <c r="F15" s="33">
        <f t="shared" si="0"/>
        <v>2146.2000000000003</v>
      </c>
      <c r="G15" s="19"/>
      <c r="H15" s="16"/>
      <c r="I15" s="17"/>
      <c r="J15" s="18"/>
    </row>
    <row r="16" spans="2:29" x14ac:dyDescent="0.25">
      <c r="B16" s="7">
        <v>45943</v>
      </c>
      <c r="C16" s="8">
        <v>106.5</v>
      </c>
      <c r="D16" s="9"/>
      <c r="E16" s="10">
        <v>19.600000000000001</v>
      </c>
      <c r="F16" s="33">
        <f t="shared" si="0"/>
        <v>2087.4</v>
      </c>
      <c r="G16" s="19"/>
      <c r="H16" s="16"/>
      <c r="I16" s="17"/>
      <c r="J16" s="18"/>
    </row>
    <row r="17" spans="2:10" x14ac:dyDescent="0.25">
      <c r="B17" s="7">
        <v>45944</v>
      </c>
      <c r="C17" s="8">
        <v>96.5</v>
      </c>
      <c r="D17" s="9"/>
      <c r="E17" s="10">
        <v>19.600000000000001</v>
      </c>
      <c r="F17" s="33">
        <f t="shared" si="0"/>
        <v>1891.4</v>
      </c>
      <c r="G17" s="19"/>
      <c r="H17" s="16"/>
      <c r="I17" s="17"/>
      <c r="J17" s="18"/>
    </row>
    <row r="18" spans="2:10" x14ac:dyDescent="0.25">
      <c r="B18" s="7">
        <v>45945</v>
      </c>
      <c r="C18" s="8">
        <v>115.5</v>
      </c>
      <c r="D18" s="9"/>
      <c r="E18" s="10">
        <v>19.600000000000001</v>
      </c>
      <c r="F18" s="33">
        <f t="shared" si="0"/>
        <v>2263.8000000000002</v>
      </c>
      <c r="G18" s="19"/>
      <c r="H18" s="16"/>
      <c r="I18" s="17"/>
      <c r="J18" s="18"/>
    </row>
    <row r="19" spans="2:10" x14ac:dyDescent="0.25">
      <c r="B19" s="7">
        <v>45946</v>
      </c>
      <c r="C19" s="8">
        <v>115.5</v>
      </c>
      <c r="D19" s="9"/>
      <c r="E19" s="10">
        <v>19.600000000000001</v>
      </c>
      <c r="F19" s="33">
        <f t="shared" si="0"/>
        <v>2263.8000000000002</v>
      </c>
      <c r="G19" s="19"/>
      <c r="H19" s="16"/>
      <c r="I19" s="17"/>
      <c r="J19" s="18"/>
    </row>
    <row r="20" spans="2:10" x14ac:dyDescent="0.25">
      <c r="B20" s="7">
        <v>45947</v>
      </c>
      <c r="C20" s="8">
        <v>122.5</v>
      </c>
      <c r="D20" s="9"/>
      <c r="E20" s="10">
        <v>19.600000000000001</v>
      </c>
      <c r="F20" s="33">
        <f t="shared" si="0"/>
        <v>2401</v>
      </c>
      <c r="G20" s="19"/>
      <c r="H20" s="16"/>
      <c r="I20" s="17"/>
      <c r="J20" s="18"/>
    </row>
    <row r="21" spans="2:10" x14ac:dyDescent="0.25">
      <c r="B21" s="7">
        <v>45948</v>
      </c>
      <c r="C21" s="8">
        <v>102</v>
      </c>
      <c r="D21" s="9"/>
      <c r="E21" s="10">
        <v>19.600000000000001</v>
      </c>
      <c r="F21" s="33">
        <f t="shared" si="0"/>
        <v>1999.2</v>
      </c>
      <c r="G21" s="19"/>
      <c r="H21" s="16"/>
      <c r="I21" s="17"/>
      <c r="J21" s="18"/>
    </row>
    <row r="22" spans="2:10" x14ac:dyDescent="0.25">
      <c r="B22" s="7">
        <v>45949</v>
      </c>
      <c r="C22" s="8">
        <v>155</v>
      </c>
      <c r="D22" s="9"/>
      <c r="E22" s="10">
        <v>19.600000000000001</v>
      </c>
      <c r="F22" s="33">
        <f t="shared" si="0"/>
        <v>3038</v>
      </c>
      <c r="G22" s="19"/>
      <c r="H22" s="16"/>
      <c r="I22" s="17"/>
      <c r="J22" s="18"/>
    </row>
    <row r="23" spans="2:10" x14ac:dyDescent="0.25">
      <c r="B23" s="7">
        <v>45950</v>
      </c>
      <c r="C23" s="8">
        <v>170</v>
      </c>
      <c r="D23" s="9"/>
      <c r="E23" s="10">
        <v>19.600000000000001</v>
      </c>
      <c r="F23" s="33">
        <f t="shared" si="0"/>
        <v>3332.0000000000005</v>
      </c>
      <c r="G23" s="19"/>
      <c r="H23" s="16"/>
      <c r="I23" s="17"/>
      <c r="J23" s="18"/>
    </row>
    <row r="24" spans="2:10" x14ac:dyDescent="0.25">
      <c r="B24" s="7">
        <v>45951</v>
      </c>
      <c r="C24" s="8">
        <v>174</v>
      </c>
      <c r="D24" s="9"/>
      <c r="E24" s="10">
        <v>19.600000000000001</v>
      </c>
      <c r="F24" s="33">
        <f t="shared" si="0"/>
        <v>3410.4</v>
      </c>
      <c r="G24" s="19"/>
      <c r="H24" s="16"/>
      <c r="I24" s="17"/>
      <c r="J24" s="18"/>
    </row>
    <row r="25" spans="2:10" x14ac:dyDescent="0.25">
      <c r="B25" s="7">
        <v>45952</v>
      </c>
      <c r="C25" s="8">
        <v>180.5</v>
      </c>
      <c r="D25" s="9"/>
      <c r="E25" s="10">
        <v>19.600000000000001</v>
      </c>
      <c r="F25" s="33">
        <f t="shared" si="0"/>
        <v>3537.8</v>
      </c>
      <c r="G25" s="19"/>
      <c r="H25" s="16"/>
      <c r="I25" s="17"/>
      <c r="J25" s="18"/>
    </row>
    <row r="26" spans="2:10" x14ac:dyDescent="0.25">
      <c r="B26" s="7">
        <v>45953</v>
      </c>
      <c r="C26" s="8">
        <v>200</v>
      </c>
      <c r="D26" s="9"/>
      <c r="E26" s="10">
        <v>19.600000000000001</v>
      </c>
      <c r="F26" s="33">
        <f t="shared" si="0"/>
        <v>3920.0000000000005</v>
      </c>
      <c r="G26" s="19"/>
      <c r="H26" s="16"/>
      <c r="I26" s="17"/>
      <c r="J26" s="18"/>
    </row>
    <row r="27" spans="2:10" x14ac:dyDescent="0.25">
      <c r="B27" s="7">
        <v>45954</v>
      </c>
      <c r="C27" s="8">
        <v>198</v>
      </c>
      <c r="D27" s="9"/>
      <c r="E27" s="10">
        <v>19.600000000000001</v>
      </c>
      <c r="F27" s="33">
        <f t="shared" si="0"/>
        <v>3880.8</v>
      </c>
      <c r="G27" s="19"/>
      <c r="H27" s="16"/>
      <c r="I27" s="17"/>
      <c r="J27" s="18"/>
    </row>
    <row r="28" spans="2:10" x14ac:dyDescent="0.25">
      <c r="B28" s="7">
        <v>45955</v>
      </c>
      <c r="C28" s="8">
        <v>216</v>
      </c>
      <c r="D28" s="9"/>
      <c r="E28" s="10">
        <v>19.600000000000001</v>
      </c>
      <c r="F28" s="33">
        <f t="shared" si="0"/>
        <v>4233.6000000000004</v>
      </c>
      <c r="G28" s="19"/>
      <c r="H28" s="16"/>
      <c r="I28" s="17"/>
      <c r="J28" s="18"/>
    </row>
    <row r="29" spans="2:10" x14ac:dyDescent="0.25">
      <c r="B29" s="7">
        <v>45956</v>
      </c>
      <c r="C29" s="8">
        <v>205.5</v>
      </c>
      <c r="D29" s="9"/>
      <c r="E29" s="10">
        <v>19.600000000000001</v>
      </c>
      <c r="F29" s="33">
        <f t="shared" si="0"/>
        <v>4027.8</v>
      </c>
      <c r="G29" s="19"/>
      <c r="H29" s="16"/>
      <c r="I29" s="17"/>
      <c r="J29" s="18"/>
    </row>
    <row r="30" spans="2:10" x14ac:dyDescent="0.25">
      <c r="B30" s="7">
        <v>45957</v>
      </c>
      <c r="C30" s="8">
        <v>211.5</v>
      </c>
      <c r="D30" s="9"/>
      <c r="E30" s="10">
        <v>19.600000000000001</v>
      </c>
      <c r="F30" s="33">
        <f t="shared" si="0"/>
        <v>4145.4000000000005</v>
      </c>
      <c r="G30" s="19"/>
      <c r="H30" s="16"/>
      <c r="I30" s="17"/>
      <c r="J30" s="18"/>
    </row>
    <row r="31" spans="2:10" x14ac:dyDescent="0.25">
      <c r="B31" s="7">
        <v>45958</v>
      </c>
      <c r="C31" s="8">
        <v>199.5</v>
      </c>
      <c r="D31" s="9"/>
      <c r="E31" s="10">
        <v>19.600000000000001</v>
      </c>
      <c r="F31" s="33">
        <f t="shared" si="0"/>
        <v>3910.2000000000003</v>
      </c>
      <c r="G31" s="19"/>
      <c r="H31" s="16"/>
      <c r="I31" s="17"/>
      <c r="J31" s="18"/>
    </row>
    <row r="32" spans="2:10" x14ac:dyDescent="0.25">
      <c r="B32" s="7">
        <v>45959</v>
      </c>
      <c r="C32" s="8">
        <v>208</v>
      </c>
      <c r="D32" s="9"/>
      <c r="E32" s="10">
        <v>19.600000000000001</v>
      </c>
      <c r="F32" s="33">
        <f t="shared" si="0"/>
        <v>4076.8</v>
      </c>
      <c r="G32" s="19"/>
      <c r="H32" s="16"/>
      <c r="I32" s="17"/>
      <c r="J32" s="18"/>
    </row>
    <row r="33" spans="2:12" x14ac:dyDescent="0.25">
      <c r="B33" s="7">
        <v>45960</v>
      </c>
      <c r="C33" s="8">
        <v>207</v>
      </c>
      <c r="D33" s="9"/>
      <c r="E33" s="10">
        <v>19.600000000000001</v>
      </c>
      <c r="F33" s="33">
        <f t="shared" si="0"/>
        <v>4057.2000000000003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217.5</v>
      </c>
      <c r="D34" s="45"/>
      <c r="E34" s="10">
        <v>19.600000000000001</v>
      </c>
      <c r="F34" s="46">
        <f t="shared" si="0"/>
        <v>4263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4154.5</v>
      </c>
      <c r="D35" s="40">
        <f>SUM(D4:D34)</f>
        <v>0</v>
      </c>
      <c r="E35" s="41"/>
      <c r="F35" s="42" t="s">
        <v>4</v>
      </c>
      <c r="G35" s="24"/>
      <c r="H35" s="114" t="s">
        <v>11</v>
      </c>
      <c r="I35" s="114"/>
      <c r="J35" s="25">
        <f>SUM(J4:J34)</f>
        <v>100000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5" t="s">
        <v>13</v>
      </c>
      <c r="I36" s="115"/>
      <c r="J36" s="18">
        <f>F36+F37</f>
        <v>81428.200000000012</v>
      </c>
      <c r="L36" s="31">
        <f>J36-J4-J5-J6+J37</f>
        <v>82242.482000000018</v>
      </c>
    </row>
    <row r="37" spans="2:12" x14ac:dyDescent="0.25">
      <c r="B37" s="26" t="s">
        <v>14</v>
      </c>
      <c r="C37" s="30">
        <f>C35</f>
        <v>4154.5</v>
      </c>
      <c r="D37" s="9">
        <f>D35/1.03</f>
        <v>0</v>
      </c>
      <c r="E37" s="10"/>
      <c r="F37" s="33">
        <f>SUM(F4:F36)</f>
        <v>81428.200000000012</v>
      </c>
      <c r="G37" s="19"/>
      <c r="H37" s="17" t="s">
        <v>15</v>
      </c>
      <c r="I37" s="17">
        <v>0.01</v>
      </c>
      <c r="J37" s="18">
        <f>J36*I37</f>
        <v>814.28200000000015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6" t="s">
        <v>16</v>
      </c>
      <c r="C39" s="117"/>
      <c r="D39" s="27"/>
      <c r="E39" s="34"/>
      <c r="F39" s="35"/>
      <c r="G39" s="28"/>
      <c r="H39" s="118" t="s">
        <v>17</v>
      </c>
      <c r="I39" s="118"/>
      <c r="J39" s="29">
        <f>J36+J37+J38-J35</f>
        <v>-17757.517999999982</v>
      </c>
    </row>
    <row r="40" spans="2:12" ht="15.75" thickBot="1" x14ac:dyDescent="0.3">
      <c r="B40" s="108"/>
      <c r="C40" s="109"/>
      <c r="D40" s="109"/>
      <c r="E40" s="109"/>
      <c r="F40" s="109"/>
      <c r="G40" s="109"/>
      <c r="H40" s="109"/>
      <c r="I40" s="109"/>
      <c r="J40" s="110"/>
    </row>
    <row r="41" spans="2:12" ht="15.75" thickBot="1" x14ac:dyDescent="0.3">
      <c r="B41" s="108"/>
      <c r="C41" s="109"/>
      <c r="D41" s="109"/>
      <c r="E41" s="109"/>
      <c r="F41" s="109"/>
      <c r="G41" s="109"/>
      <c r="H41" s="109"/>
      <c r="I41" s="109"/>
      <c r="J41" s="11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L6" sqref="L6:L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69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9">
        <f>SUM(N3:N28)</f>
        <v>500000</v>
      </c>
    </row>
    <row r="2" spans="2:29" ht="25.5" customHeight="1" thickBot="1" x14ac:dyDescent="0.3">
      <c r="B2" s="111" t="s">
        <v>31</v>
      </c>
      <c r="C2" s="112"/>
      <c r="D2" s="112"/>
      <c r="E2" s="112"/>
      <c r="F2" s="112"/>
      <c r="G2" s="112"/>
      <c r="H2" s="112"/>
      <c r="I2" s="112"/>
      <c r="J2" s="113"/>
      <c r="L2" s="119" t="s">
        <v>47</v>
      </c>
      <c r="M2" s="119"/>
      <c r="N2" s="119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46052</v>
      </c>
      <c r="M3" s="13" t="s">
        <v>48</v>
      </c>
      <c r="N3" s="71">
        <v>700000</v>
      </c>
      <c r="P3" s="56">
        <v>45961</v>
      </c>
      <c r="Q3" s="13">
        <f>R3-P3</f>
        <v>30</v>
      </c>
      <c r="R3" s="57">
        <v>45991</v>
      </c>
      <c r="S3" s="13" t="s">
        <v>36</v>
      </c>
      <c r="T3" s="58">
        <v>286</v>
      </c>
      <c r="U3" s="13" t="s">
        <v>35</v>
      </c>
      <c r="V3" s="59" t="s">
        <v>32</v>
      </c>
      <c r="W3" s="60">
        <v>25</v>
      </c>
      <c r="X3" s="59" t="s">
        <v>33</v>
      </c>
      <c r="Y3" s="61">
        <v>605</v>
      </c>
      <c r="Z3" s="62">
        <v>15125</v>
      </c>
      <c r="AA3" s="63"/>
      <c r="AB3" s="62">
        <v>15125</v>
      </c>
      <c r="AC3" t="s">
        <v>37</v>
      </c>
    </row>
    <row r="4" spans="2:29" x14ac:dyDescent="0.25">
      <c r="B4" s="7">
        <v>45962</v>
      </c>
      <c r="C4" s="8">
        <v>195.5</v>
      </c>
      <c r="D4" s="9"/>
      <c r="E4" s="10">
        <v>20</v>
      </c>
      <c r="F4" s="33">
        <f>E4*C4</f>
        <v>3910</v>
      </c>
      <c r="G4" s="11"/>
      <c r="H4" s="12" t="s">
        <v>6</v>
      </c>
      <c r="I4" s="13">
        <v>0.01</v>
      </c>
      <c r="J4" s="14"/>
      <c r="L4" s="65" t="s">
        <v>53</v>
      </c>
      <c r="M4" s="65"/>
      <c r="N4" s="80">
        <v>-200000</v>
      </c>
      <c r="P4" s="56">
        <v>45961</v>
      </c>
      <c r="Q4" s="13">
        <f>R4-P4</f>
        <v>30</v>
      </c>
      <c r="R4" s="57">
        <v>45991</v>
      </c>
      <c r="S4" s="13" t="s">
        <v>36</v>
      </c>
      <c r="T4" s="58">
        <v>286</v>
      </c>
      <c r="U4" s="13" t="s">
        <v>35</v>
      </c>
      <c r="V4" s="59" t="s">
        <v>34</v>
      </c>
      <c r="W4" s="64">
        <v>1000</v>
      </c>
      <c r="X4" s="59" t="s">
        <v>12</v>
      </c>
      <c r="Y4" s="61">
        <v>20</v>
      </c>
      <c r="Z4" s="62">
        <v>20000</v>
      </c>
      <c r="AA4" s="63"/>
      <c r="AB4" s="62">
        <v>20000</v>
      </c>
      <c r="AC4" t="s">
        <v>37</v>
      </c>
    </row>
    <row r="5" spans="2:29" x14ac:dyDescent="0.25">
      <c r="B5" s="7">
        <v>45963</v>
      </c>
      <c r="C5" s="8">
        <v>215</v>
      </c>
      <c r="D5" s="9"/>
      <c r="E5" s="10">
        <v>20</v>
      </c>
      <c r="F5" s="33">
        <f t="shared" ref="F5:F34" si="0">E5*C5</f>
        <v>4300</v>
      </c>
      <c r="G5" s="11"/>
      <c r="H5" s="12" t="s">
        <v>7</v>
      </c>
      <c r="I5" s="13">
        <v>1E-3</v>
      </c>
      <c r="J5" s="14"/>
      <c r="L5" s="17" t="s">
        <v>61</v>
      </c>
      <c r="M5" s="17"/>
      <c r="N5" s="70"/>
      <c r="P5" s="65"/>
      <c r="Q5" s="65"/>
      <c r="R5" s="65"/>
      <c r="S5" s="65"/>
      <c r="T5" s="65"/>
      <c r="U5" s="65"/>
      <c r="V5" s="65" t="s">
        <v>41</v>
      </c>
      <c r="W5" s="65"/>
      <c r="X5" s="65"/>
      <c r="Y5" s="65"/>
      <c r="Z5" s="65"/>
      <c r="AA5" s="65"/>
      <c r="AB5" s="66">
        <v>-35125</v>
      </c>
    </row>
    <row r="6" spans="2:29" x14ac:dyDescent="0.25">
      <c r="B6" s="7">
        <v>45964</v>
      </c>
      <c r="C6" s="8">
        <v>218</v>
      </c>
      <c r="D6" s="9"/>
      <c r="E6" s="10">
        <v>20</v>
      </c>
      <c r="F6" s="33">
        <f t="shared" si="0"/>
        <v>4360</v>
      </c>
      <c r="G6" s="11"/>
      <c r="H6" s="12" t="s">
        <v>8</v>
      </c>
      <c r="I6" s="13"/>
      <c r="J6" s="14"/>
      <c r="L6" s="17" t="s">
        <v>62</v>
      </c>
      <c r="M6" s="17"/>
      <c r="N6" s="70"/>
    </row>
    <row r="7" spans="2:29" x14ac:dyDescent="0.25">
      <c r="B7" s="7">
        <v>45965</v>
      </c>
      <c r="C7" s="8">
        <v>222</v>
      </c>
      <c r="D7" s="9"/>
      <c r="E7" s="10">
        <v>20</v>
      </c>
      <c r="F7" s="33">
        <f t="shared" si="0"/>
        <v>4440</v>
      </c>
      <c r="G7" s="11"/>
      <c r="H7" s="12" t="s">
        <v>9</v>
      </c>
      <c r="I7" s="13"/>
      <c r="J7" s="14">
        <f>'EKİM 2025'!J39*-1</f>
        <v>17757.517999999982</v>
      </c>
      <c r="L7" s="17" t="s">
        <v>63</v>
      </c>
      <c r="M7" s="17"/>
      <c r="N7" s="70"/>
    </row>
    <row r="8" spans="2:29" x14ac:dyDescent="0.25">
      <c r="B8" s="7">
        <v>45966</v>
      </c>
      <c r="C8" s="8">
        <v>241.5</v>
      </c>
      <c r="D8" s="9"/>
      <c r="E8" s="10">
        <v>20</v>
      </c>
      <c r="F8" s="33">
        <f t="shared" si="0"/>
        <v>4830</v>
      </c>
      <c r="G8" s="55">
        <v>45961</v>
      </c>
      <c r="H8" s="16" t="s">
        <v>39</v>
      </c>
      <c r="I8" s="17"/>
      <c r="J8" s="50">
        <v>15125</v>
      </c>
      <c r="L8" s="17"/>
      <c r="M8" s="17"/>
      <c r="N8" s="70"/>
    </row>
    <row r="9" spans="2:29" x14ac:dyDescent="0.25">
      <c r="B9" s="7">
        <v>45967</v>
      </c>
      <c r="C9" s="8">
        <v>234.5</v>
      </c>
      <c r="D9" s="9"/>
      <c r="E9" s="10">
        <v>20</v>
      </c>
      <c r="F9" s="33">
        <f t="shared" si="0"/>
        <v>4690</v>
      </c>
      <c r="G9" s="55">
        <v>45961</v>
      </c>
      <c r="H9" s="16" t="s">
        <v>40</v>
      </c>
      <c r="I9" s="17"/>
      <c r="J9" s="50">
        <v>20000</v>
      </c>
      <c r="L9" s="17"/>
      <c r="M9" s="17"/>
      <c r="N9" s="70"/>
    </row>
    <row r="10" spans="2:29" x14ac:dyDescent="0.25">
      <c r="B10" s="7">
        <v>45968</v>
      </c>
      <c r="C10" s="8">
        <v>219</v>
      </c>
      <c r="D10" s="9"/>
      <c r="E10" s="10">
        <v>20</v>
      </c>
      <c r="F10" s="33">
        <f t="shared" si="0"/>
        <v>4380</v>
      </c>
      <c r="G10" s="15"/>
      <c r="H10" s="16"/>
      <c r="I10" s="17"/>
      <c r="J10" s="18"/>
      <c r="L10" s="17"/>
      <c r="M10" s="17"/>
      <c r="N10" s="70"/>
    </row>
    <row r="11" spans="2:29" x14ac:dyDescent="0.25">
      <c r="B11" s="7">
        <v>45969</v>
      </c>
      <c r="C11" s="8">
        <v>226</v>
      </c>
      <c r="D11" s="9"/>
      <c r="E11" s="10">
        <v>20</v>
      </c>
      <c r="F11" s="33">
        <f t="shared" si="0"/>
        <v>4520</v>
      </c>
      <c r="G11" s="19"/>
      <c r="H11" s="16"/>
      <c r="I11" s="17"/>
      <c r="J11" s="18"/>
      <c r="L11" s="17"/>
      <c r="M11" s="17"/>
      <c r="N11" s="70"/>
    </row>
    <row r="12" spans="2:29" x14ac:dyDescent="0.25">
      <c r="B12" s="7">
        <v>45970</v>
      </c>
      <c r="C12" s="8">
        <v>253.5</v>
      </c>
      <c r="D12" s="9"/>
      <c r="E12" s="10">
        <v>20</v>
      </c>
      <c r="F12" s="33">
        <f t="shared" si="0"/>
        <v>5070</v>
      </c>
      <c r="G12" s="15">
        <v>46013</v>
      </c>
      <c r="H12" s="16" t="s">
        <v>46</v>
      </c>
      <c r="I12" s="17"/>
      <c r="J12" s="18">
        <v>225000</v>
      </c>
      <c r="L12" s="17"/>
      <c r="M12" s="17"/>
      <c r="N12" s="70"/>
    </row>
    <row r="13" spans="2:29" x14ac:dyDescent="0.25">
      <c r="B13" s="7">
        <v>45971</v>
      </c>
      <c r="C13" s="8">
        <v>261</v>
      </c>
      <c r="D13" s="9"/>
      <c r="E13" s="10">
        <v>20</v>
      </c>
      <c r="F13" s="33">
        <f t="shared" si="0"/>
        <v>5220</v>
      </c>
      <c r="G13" s="19"/>
      <c r="H13" s="16"/>
      <c r="I13" s="17"/>
      <c r="J13" s="18"/>
      <c r="L13" s="17"/>
      <c r="M13" s="17"/>
      <c r="N13" s="70"/>
    </row>
    <row r="14" spans="2:29" x14ac:dyDescent="0.25">
      <c r="B14" s="7">
        <v>45972</v>
      </c>
      <c r="C14" s="8">
        <v>255</v>
      </c>
      <c r="D14" s="9"/>
      <c r="E14" s="10">
        <v>20</v>
      </c>
      <c r="F14" s="33">
        <f t="shared" si="0"/>
        <v>5100</v>
      </c>
      <c r="G14" s="15">
        <v>46052</v>
      </c>
      <c r="H14" s="16" t="s">
        <v>54</v>
      </c>
      <c r="I14" s="17"/>
      <c r="J14" s="18">
        <v>200000</v>
      </c>
    </row>
    <row r="15" spans="2:29" x14ac:dyDescent="0.25">
      <c r="B15" s="7">
        <v>45973</v>
      </c>
      <c r="C15" s="8">
        <v>260</v>
      </c>
      <c r="D15" s="9"/>
      <c r="E15" s="10">
        <v>20</v>
      </c>
      <c r="F15" s="33">
        <f t="shared" si="0"/>
        <v>5200</v>
      </c>
      <c r="G15" s="19"/>
      <c r="H15" s="16"/>
      <c r="I15" s="17"/>
      <c r="J15" s="18"/>
      <c r="L15" s="17" t="s">
        <v>49</v>
      </c>
    </row>
    <row r="16" spans="2:29" x14ac:dyDescent="0.25">
      <c r="B16" s="7">
        <v>45974</v>
      </c>
      <c r="C16" s="8">
        <v>260</v>
      </c>
      <c r="D16" s="9"/>
      <c r="E16" s="10">
        <v>20</v>
      </c>
      <c r="F16" s="33">
        <f t="shared" si="0"/>
        <v>5200</v>
      </c>
      <c r="G16" s="19"/>
      <c r="H16" s="16"/>
      <c r="I16" s="17"/>
      <c r="J16" s="18"/>
    </row>
    <row r="17" spans="2:10" x14ac:dyDescent="0.25">
      <c r="B17" s="7">
        <v>45975</v>
      </c>
      <c r="C17" s="8">
        <v>262</v>
      </c>
      <c r="D17" s="9"/>
      <c r="E17" s="10">
        <v>20</v>
      </c>
      <c r="F17" s="33">
        <f t="shared" si="0"/>
        <v>5240</v>
      </c>
      <c r="G17" s="19"/>
      <c r="H17" s="16"/>
      <c r="I17" s="17"/>
      <c r="J17" s="18"/>
    </row>
    <row r="18" spans="2:10" x14ac:dyDescent="0.25">
      <c r="B18" s="7">
        <v>45976</v>
      </c>
      <c r="C18" s="8">
        <v>244</v>
      </c>
      <c r="D18" s="9"/>
      <c r="E18" s="10">
        <v>20</v>
      </c>
      <c r="F18" s="33">
        <f t="shared" si="0"/>
        <v>4880</v>
      </c>
      <c r="G18" s="19"/>
      <c r="H18" s="16"/>
      <c r="I18" s="17"/>
      <c r="J18" s="18"/>
    </row>
    <row r="19" spans="2:10" x14ac:dyDescent="0.25">
      <c r="B19" s="7">
        <v>45977</v>
      </c>
      <c r="C19" s="8">
        <v>281</v>
      </c>
      <c r="D19" s="9"/>
      <c r="E19" s="10">
        <v>20</v>
      </c>
      <c r="F19" s="33">
        <f t="shared" si="0"/>
        <v>5620</v>
      </c>
      <c r="G19" s="19"/>
      <c r="H19" s="16"/>
      <c r="I19" s="17"/>
      <c r="J19" s="18"/>
    </row>
    <row r="20" spans="2:10" x14ac:dyDescent="0.25">
      <c r="B20" s="7">
        <v>45978</v>
      </c>
      <c r="C20" s="8">
        <v>249</v>
      </c>
      <c r="D20" s="9"/>
      <c r="E20" s="10">
        <v>20</v>
      </c>
      <c r="F20" s="33">
        <f t="shared" si="0"/>
        <v>4980</v>
      </c>
      <c r="G20" s="19"/>
      <c r="H20" s="16"/>
      <c r="I20" s="17"/>
      <c r="J20" s="18"/>
    </row>
    <row r="21" spans="2:10" x14ac:dyDescent="0.25">
      <c r="B21" s="7">
        <v>45979</v>
      </c>
      <c r="C21" s="8">
        <v>285</v>
      </c>
      <c r="D21" s="9"/>
      <c r="E21" s="10">
        <v>20</v>
      </c>
      <c r="F21" s="33">
        <f t="shared" si="0"/>
        <v>5700</v>
      </c>
      <c r="G21" s="19"/>
      <c r="H21" s="16"/>
      <c r="I21" s="17"/>
      <c r="J21" s="18"/>
    </row>
    <row r="22" spans="2:10" x14ac:dyDescent="0.25">
      <c r="B22" s="7">
        <v>45980</v>
      </c>
      <c r="C22" s="8">
        <v>278</v>
      </c>
      <c r="D22" s="9"/>
      <c r="E22" s="10">
        <v>20</v>
      </c>
      <c r="F22" s="33">
        <f t="shared" si="0"/>
        <v>5560</v>
      </c>
      <c r="G22" s="19"/>
      <c r="H22" s="16"/>
      <c r="I22" s="17"/>
      <c r="J22" s="18"/>
    </row>
    <row r="23" spans="2:10" x14ac:dyDescent="0.25">
      <c r="B23" s="7">
        <v>45981</v>
      </c>
      <c r="C23" s="8">
        <v>287.5</v>
      </c>
      <c r="D23" s="9"/>
      <c r="E23" s="10">
        <v>20</v>
      </c>
      <c r="F23" s="33">
        <f t="shared" si="0"/>
        <v>5750</v>
      </c>
      <c r="G23" s="19"/>
      <c r="H23" s="16"/>
      <c r="I23" s="17"/>
      <c r="J23" s="18"/>
    </row>
    <row r="24" spans="2:10" x14ac:dyDescent="0.25">
      <c r="B24" s="7">
        <v>45982</v>
      </c>
      <c r="C24" s="8">
        <v>274.5</v>
      </c>
      <c r="D24" s="9"/>
      <c r="E24" s="10">
        <v>20</v>
      </c>
      <c r="F24" s="33">
        <f t="shared" si="0"/>
        <v>5490</v>
      </c>
      <c r="G24" s="19"/>
      <c r="H24" s="16"/>
      <c r="I24" s="17"/>
      <c r="J24" s="18"/>
    </row>
    <row r="25" spans="2:10" x14ac:dyDescent="0.25">
      <c r="B25" s="7">
        <v>45983</v>
      </c>
      <c r="C25" s="8">
        <v>267.5</v>
      </c>
      <c r="D25" s="9"/>
      <c r="E25" s="10">
        <v>20</v>
      </c>
      <c r="F25" s="33">
        <f t="shared" si="0"/>
        <v>5350</v>
      </c>
      <c r="G25" s="19"/>
      <c r="H25" s="16"/>
      <c r="I25" s="17"/>
      <c r="J25" s="18"/>
    </row>
    <row r="26" spans="2:10" x14ac:dyDescent="0.25">
      <c r="B26" s="7">
        <v>45984</v>
      </c>
      <c r="C26" s="8">
        <v>307</v>
      </c>
      <c r="D26" s="9"/>
      <c r="E26" s="10">
        <v>20</v>
      </c>
      <c r="F26" s="33">
        <f t="shared" si="0"/>
        <v>6140</v>
      </c>
      <c r="G26" s="19"/>
      <c r="H26" s="16"/>
      <c r="I26" s="17"/>
      <c r="J26" s="18"/>
    </row>
    <row r="27" spans="2:10" x14ac:dyDescent="0.25">
      <c r="B27" s="7">
        <v>45985</v>
      </c>
      <c r="C27" s="8">
        <v>281.5</v>
      </c>
      <c r="D27" s="9"/>
      <c r="E27" s="10">
        <v>20</v>
      </c>
      <c r="F27" s="33">
        <f t="shared" si="0"/>
        <v>5630</v>
      </c>
      <c r="G27" s="19"/>
      <c r="H27" s="16"/>
      <c r="I27" s="17"/>
      <c r="J27" s="18"/>
    </row>
    <row r="28" spans="2:10" x14ac:dyDescent="0.25">
      <c r="B28" s="7">
        <v>45986</v>
      </c>
      <c r="C28" s="8">
        <v>307</v>
      </c>
      <c r="D28" s="9"/>
      <c r="E28" s="10">
        <v>20</v>
      </c>
      <c r="F28" s="33">
        <f t="shared" si="0"/>
        <v>6140</v>
      </c>
      <c r="G28" s="19"/>
      <c r="H28" s="16"/>
      <c r="I28" s="17"/>
      <c r="J28" s="18"/>
    </row>
    <row r="29" spans="2:10" x14ac:dyDescent="0.25">
      <c r="B29" s="7">
        <v>45987</v>
      </c>
      <c r="C29" s="8">
        <v>294.5</v>
      </c>
      <c r="D29" s="9"/>
      <c r="E29" s="10">
        <v>20</v>
      </c>
      <c r="F29" s="33">
        <f t="shared" si="0"/>
        <v>5890</v>
      </c>
      <c r="G29" s="19"/>
      <c r="H29" s="16"/>
      <c r="I29" s="17"/>
      <c r="J29" s="18"/>
    </row>
    <row r="30" spans="2:10" x14ac:dyDescent="0.25">
      <c r="B30" s="7">
        <v>45988</v>
      </c>
      <c r="C30" s="8">
        <v>309</v>
      </c>
      <c r="D30" s="9"/>
      <c r="E30" s="10">
        <v>20</v>
      </c>
      <c r="F30" s="33">
        <f t="shared" si="0"/>
        <v>6180</v>
      </c>
      <c r="G30" s="19"/>
      <c r="H30" s="16"/>
      <c r="I30" s="17"/>
      <c r="J30" s="18"/>
    </row>
    <row r="31" spans="2:10" x14ac:dyDescent="0.25">
      <c r="B31" s="7">
        <v>45989</v>
      </c>
      <c r="C31" s="8">
        <v>292</v>
      </c>
      <c r="D31" s="9"/>
      <c r="E31" s="10">
        <v>20</v>
      </c>
      <c r="F31" s="33">
        <f t="shared" si="0"/>
        <v>5840</v>
      </c>
      <c r="G31" s="19"/>
      <c r="H31" s="16"/>
      <c r="I31" s="17"/>
      <c r="J31" s="18"/>
    </row>
    <row r="32" spans="2:10" x14ac:dyDescent="0.25">
      <c r="B32" s="7">
        <v>45990</v>
      </c>
      <c r="C32" s="8">
        <v>284</v>
      </c>
      <c r="D32" s="9"/>
      <c r="E32" s="10">
        <v>20</v>
      </c>
      <c r="F32" s="33">
        <f t="shared" si="0"/>
        <v>5680</v>
      </c>
      <c r="G32" s="19"/>
      <c r="H32" s="16"/>
      <c r="I32" s="17"/>
      <c r="J32" s="18"/>
    </row>
    <row r="33" spans="2:12" x14ac:dyDescent="0.25">
      <c r="B33" s="7">
        <v>45991</v>
      </c>
      <c r="C33" s="8">
        <v>289.5</v>
      </c>
      <c r="D33" s="9"/>
      <c r="E33" s="10">
        <v>20</v>
      </c>
      <c r="F33" s="33">
        <f t="shared" si="0"/>
        <v>5790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7854</v>
      </c>
      <c r="D35" s="40">
        <f>SUM(D4:D34)</f>
        <v>0</v>
      </c>
      <c r="E35" s="41"/>
      <c r="F35" s="42" t="s">
        <v>4</v>
      </c>
      <c r="G35" s="24"/>
      <c r="H35" s="114" t="s">
        <v>11</v>
      </c>
      <c r="I35" s="114"/>
      <c r="J35" s="25">
        <f>SUM(J4:J34)</f>
        <v>477882.51799999998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5" t="s">
        <v>13</v>
      </c>
      <c r="I36" s="115"/>
      <c r="J36" s="18">
        <f>F36+F37</f>
        <v>157080</v>
      </c>
    </row>
    <row r="37" spans="2:12" x14ac:dyDescent="0.25">
      <c r="B37" s="26" t="s">
        <v>14</v>
      </c>
      <c r="C37" s="30">
        <f>C35</f>
        <v>7854</v>
      </c>
      <c r="D37" s="9">
        <f>D35/1.03</f>
        <v>0</v>
      </c>
      <c r="E37" s="10"/>
      <c r="F37" s="33">
        <f>SUM(F4:F36)</f>
        <v>157080</v>
      </c>
      <c r="G37" s="19"/>
      <c r="H37" s="17" t="s">
        <v>15</v>
      </c>
      <c r="I37" s="17">
        <v>0.01</v>
      </c>
      <c r="J37" s="18">
        <f>J36*I37</f>
        <v>1570.8</v>
      </c>
      <c r="L37" s="31">
        <f>J36-J4-J5-J6+J37</f>
        <v>158650.79999999999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6" t="s">
        <v>16</v>
      </c>
      <c r="C39" s="117"/>
      <c r="D39" s="27"/>
      <c r="E39" s="34"/>
      <c r="F39" s="35"/>
      <c r="G39" s="28"/>
      <c r="H39" s="118" t="s">
        <v>17</v>
      </c>
      <c r="I39" s="118"/>
      <c r="J39" s="29">
        <f>J36+J37+J38-J35</f>
        <v>-319231.71799999999</v>
      </c>
    </row>
    <row r="40" spans="2:12" ht="15.75" thickBot="1" x14ac:dyDescent="0.3">
      <c r="B40" s="108"/>
      <c r="C40" s="109"/>
      <c r="D40" s="109"/>
      <c r="E40" s="109"/>
      <c r="F40" s="109"/>
      <c r="G40" s="109"/>
      <c r="H40" s="109"/>
      <c r="I40" s="109"/>
      <c r="J40" s="110"/>
    </row>
    <row r="41" spans="2:12" ht="15.75" thickBot="1" x14ac:dyDescent="0.3">
      <c r="B41" s="108"/>
      <c r="C41" s="109"/>
      <c r="D41" s="109"/>
      <c r="E41" s="109"/>
      <c r="F41" s="109"/>
      <c r="G41" s="109"/>
      <c r="H41" s="109"/>
      <c r="I41" s="109"/>
      <c r="J41" s="11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9">
        <f>SUM(N3:N28)</f>
        <v>300000</v>
      </c>
    </row>
    <row r="2" spans="2:29" ht="25.5" customHeight="1" thickBot="1" x14ac:dyDescent="0.3">
      <c r="B2" s="111" t="s">
        <v>31</v>
      </c>
      <c r="C2" s="112"/>
      <c r="D2" s="112"/>
      <c r="E2" s="112"/>
      <c r="F2" s="112"/>
      <c r="G2" s="112"/>
      <c r="H2" s="112"/>
      <c r="I2" s="112"/>
      <c r="J2" s="113"/>
      <c r="L2" s="119" t="s">
        <v>47</v>
      </c>
      <c r="M2" s="119"/>
      <c r="N2" s="119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46052</v>
      </c>
      <c r="M3" s="13" t="s">
        <v>48</v>
      </c>
      <c r="N3" s="71">
        <v>700000</v>
      </c>
      <c r="P3" s="72">
        <v>46000</v>
      </c>
      <c r="Q3" s="13">
        <f>R3-P3</f>
        <v>22</v>
      </c>
      <c r="R3" s="57">
        <v>46022</v>
      </c>
      <c r="S3" s="13" t="s">
        <v>44</v>
      </c>
      <c r="T3" s="73">
        <v>356</v>
      </c>
      <c r="U3" s="74" t="s">
        <v>35</v>
      </c>
      <c r="V3" s="74" t="s">
        <v>42</v>
      </c>
      <c r="W3" s="75">
        <v>50</v>
      </c>
      <c r="X3" s="74" t="s">
        <v>33</v>
      </c>
      <c r="Y3" s="76">
        <v>640</v>
      </c>
      <c r="Z3" s="77">
        <v>32000</v>
      </c>
      <c r="AA3" s="78"/>
      <c r="AB3" s="77">
        <v>32000</v>
      </c>
      <c r="AC3" t="s">
        <v>45</v>
      </c>
    </row>
    <row r="4" spans="2:29" x14ac:dyDescent="0.25">
      <c r="B4" s="7">
        <v>45992</v>
      </c>
      <c r="C4" s="8">
        <v>291</v>
      </c>
      <c r="D4" s="9"/>
      <c r="E4" s="10">
        <v>20</v>
      </c>
      <c r="F4" s="33">
        <f>E4*C4</f>
        <v>5820</v>
      </c>
      <c r="G4" s="11"/>
      <c r="H4" s="12" t="s">
        <v>6</v>
      </c>
      <c r="I4" s="13">
        <v>0.01</v>
      </c>
      <c r="J4" s="14"/>
      <c r="L4" s="65" t="s">
        <v>53</v>
      </c>
      <c r="M4" s="65"/>
      <c r="N4" s="80">
        <v>-200000</v>
      </c>
      <c r="P4" s="72">
        <v>46000</v>
      </c>
      <c r="Q4" s="13">
        <f>R4-P4</f>
        <v>22</v>
      </c>
      <c r="R4" s="57">
        <v>46022</v>
      </c>
      <c r="S4" s="13" t="s">
        <v>44</v>
      </c>
      <c r="T4" s="73">
        <v>356</v>
      </c>
      <c r="U4" s="74" t="s">
        <v>35</v>
      </c>
      <c r="V4" s="74" t="s">
        <v>43</v>
      </c>
      <c r="W4" s="79">
        <v>2000</v>
      </c>
      <c r="X4" s="74" t="s">
        <v>12</v>
      </c>
      <c r="Y4" s="76">
        <v>22</v>
      </c>
      <c r="Z4" s="77">
        <v>44000</v>
      </c>
      <c r="AA4" s="78"/>
      <c r="AB4" s="77">
        <v>44000</v>
      </c>
      <c r="AC4" t="s">
        <v>45</v>
      </c>
    </row>
    <row r="5" spans="2:29" x14ac:dyDescent="0.25">
      <c r="B5" s="7">
        <v>45993</v>
      </c>
      <c r="C5" s="8">
        <v>303</v>
      </c>
      <c r="D5" s="9"/>
      <c r="E5" s="10">
        <v>20</v>
      </c>
      <c r="F5" s="33">
        <f t="shared" ref="F5:F34" si="0">E5*C5</f>
        <v>6060</v>
      </c>
      <c r="G5" s="11"/>
      <c r="H5" s="12" t="s">
        <v>7</v>
      </c>
      <c r="I5" s="13">
        <v>1E-3</v>
      </c>
      <c r="J5" s="14"/>
      <c r="L5" s="65" t="s">
        <v>57</v>
      </c>
      <c r="M5" s="65"/>
      <c r="N5" s="80">
        <v>-200000</v>
      </c>
      <c r="P5" s="65"/>
      <c r="Q5" s="65"/>
      <c r="R5" s="65"/>
      <c r="S5" s="65"/>
      <c r="T5" s="65"/>
      <c r="U5" s="65"/>
      <c r="V5" s="65" t="s">
        <v>52</v>
      </c>
      <c r="W5" s="65"/>
      <c r="X5" s="65"/>
      <c r="Y5" s="65"/>
      <c r="Z5" s="65"/>
      <c r="AA5" s="65"/>
      <c r="AB5" s="66">
        <v>-76000</v>
      </c>
    </row>
    <row r="6" spans="2:29" x14ac:dyDescent="0.25">
      <c r="B6" s="7">
        <v>45994</v>
      </c>
      <c r="C6" s="8">
        <v>320</v>
      </c>
      <c r="D6" s="9"/>
      <c r="E6" s="10">
        <v>20</v>
      </c>
      <c r="F6" s="33">
        <f t="shared" si="0"/>
        <v>6400</v>
      </c>
      <c r="G6" s="11"/>
      <c r="H6" s="12" t="s">
        <v>8</v>
      </c>
      <c r="I6" s="13"/>
      <c r="J6" s="14"/>
      <c r="L6" s="17" t="s">
        <v>62</v>
      </c>
      <c r="M6" s="17"/>
      <c r="N6" s="70"/>
    </row>
    <row r="7" spans="2:29" x14ac:dyDescent="0.25">
      <c r="B7" s="7">
        <v>45995</v>
      </c>
      <c r="C7" s="8">
        <v>326.5</v>
      </c>
      <c r="D7" s="9"/>
      <c r="E7" s="10">
        <v>20</v>
      </c>
      <c r="F7" s="33">
        <f t="shared" si="0"/>
        <v>6530</v>
      </c>
      <c r="G7" s="11"/>
      <c r="H7" s="12" t="s">
        <v>9</v>
      </c>
      <c r="I7" s="13"/>
      <c r="J7" s="14">
        <f>'KASIM 2025'!J39*-1</f>
        <v>319231.71799999999</v>
      </c>
      <c r="L7" s="17" t="s">
        <v>63</v>
      </c>
      <c r="M7" s="17"/>
      <c r="N7" s="70"/>
    </row>
    <row r="8" spans="2:29" x14ac:dyDescent="0.25">
      <c r="B8" s="7">
        <v>45996</v>
      </c>
      <c r="C8" s="8">
        <v>328</v>
      </c>
      <c r="D8" s="9"/>
      <c r="E8" s="10">
        <v>20</v>
      </c>
      <c r="F8" s="33">
        <f t="shared" si="0"/>
        <v>6560</v>
      </c>
      <c r="G8" s="15"/>
      <c r="H8" s="16"/>
      <c r="I8" s="17"/>
      <c r="J8" s="18"/>
      <c r="L8" s="17"/>
      <c r="M8" s="17"/>
      <c r="N8" s="70"/>
    </row>
    <row r="9" spans="2:29" x14ac:dyDescent="0.25">
      <c r="B9" s="7">
        <v>45997</v>
      </c>
      <c r="C9" s="8">
        <v>317.5</v>
      </c>
      <c r="D9" s="9"/>
      <c r="E9" s="10">
        <v>20</v>
      </c>
      <c r="F9" s="33">
        <f t="shared" si="0"/>
        <v>6350</v>
      </c>
      <c r="G9" s="68">
        <v>46000</v>
      </c>
      <c r="H9" s="16" t="s">
        <v>50</v>
      </c>
      <c r="I9" s="17"/>
      <c r="J9" s="67">
        <v>32000</v>
      </c>
      <c r="L9" s="17"/>
      <c r="M9" s="17"/>
      <c r="N9" s="70"/>
    </row>
    <row r="10" spans="2:29" x14ac:dyDescent="0.25">
      <c r="B10" s="7">
        <v>45998</v>
      </c>
      <c r="C10" s="8">
        <v>293.5</v>
      </c>
      <c r="D10" s="9"/>
      <c r="E10" s="10">
        <v>20</v>
      </c>
      <c r="F10" s="33">
        <f t="shared" si="0"/>
        <v>5870</v>
      </c>
      <c r="G10" s="68">
        <v>46000</v>
      </c>
      <c r="H10" s="16" t="s">
        <v>51</v>
      </c>
      <c r="I10" s="17"/>
      <c r="J10" s="67">
        <v>44000</v>
      </c>
      <c r="L10" s="17"/>
      <c r="M10" s="17"/>
      <c r="N10" s="70"/>
    </row>
    <row r="11" spans="2:29" x14ac:dyDescent="0.25">
      <c r="B11" s="7">
        <v>45999</v>
      </c>
      <c r="C11" s="8">
        <v>301.5</v>
      </c>
      <c r="D11" s="9"/>
      <c r="E11" s="10">
        <v>20</v>
      </c>
      <c r="F11" s="33">
        <f t="shared" si="0"/>
        <v>6030</v>
      </c>
      <c r="G11" s="19"/>
      <c r="H11" s="16"/>
      <c r="I11" s="17"/>
      <c r="J11" s="18"/>
      <c r="L11" s="17"/>
      <c r="M11" s="17"/>
      <c r="N11" s="70"/>
    </row>
    <row r="12" spans="2:29" x14ac:dyDescent="0.25">
      <c r="B12" s="7">
        <v>46000</v>
      </c>
      <c r="C12" s="8">
        <v>335.5</v>
      </c>
      <c r="D12" s="9"/>
      <c r="E12" s="10">
        <v>20</v>
      </c>
      <c r="F12" s="33">
        <f t="shared" si="0"/>
        <v>6710</v>
      </c>
      <c r="G12" s="19"/>
      <c r="H12" s="16"/>
      <c r="I12" s="17"/>
      <c r="J12" s="18"/>
      <c r="L12" s="17"/>
      <c r="M12" s="17"/>
      <c r="N12" s="70"/>
    </row>
    <row r="13" spans="2:29" x14ac:dyDescent="0.25">
      <c r="B13" s="7">
        <v>46001</v>
      </c>
      <c r="C13" s="8">
        <v>327.5</v>
      </c>
      <c r="D13" s="9"/>
      <c r="E13" s="10">
        <v>20</v>
      </c>
      <c r="F13" s="33">
        <f t="shared" si="0"/>
        <v>6550</v>
      </c>
      <c r="G13" s="15">
        <v>46052</v>
      </c>
      <c r="H13" s="16" t="s">
        <v>55</v>
      </c>
      <c r="I13" s="17"/>
      <c r="J13" s="18">
        <v>200000</v>
      </c>
      <c r="L13" s="17"/>
      <c r="M13" s="17"/>
      <c r="N13" s="70"/>
    </row>
    <row r="14" spans="2:29" x14ac:dyDescent="0.25">
      <c r="B14" s="7">
        <v>46002</v>
      </c>
      <c r="C14" s="8">
        <v>345</v>
      </c>
      <c r="D14" s="9"/>
      <c r="E14" s="10">
        <v>20</v>
      </c>
      <c r="F14" s="33">
        <f t="shared" si="0"/>
        <v>6900</v>
      </c>
      <c r="G14" s="19"/>
      <c r="H14" s="16"/>
      <c r="I14" s="17"/>
      <c r="J14" s="18"/>
      <c r="N14" s="69"/>
    </row>
    <row r="15" spans="2:29" x14ac:dyDescent="0.25">
      <c r="B15" s="7">
        <v>46003</v>
      </c>
      <c r="C15" s="8">
        <v>336</v>
      </c>
      <c r="D15" s="9"/>
      <c r="E15" s="10">
        <v>20</v>
      </c>
      <c r="F15" s="33">
        <f t="shared" si="0"/>
        <v>6720</v>
      </c>
      <c r="G15" s="19"/>
      <c r="H15" s="16"/>
      <c r="I15" s="17"/>
      <c r="J15" s="18"/>
      <c r="N15" s="69"/>
    </row>
    <row r="16" spans="2:29" x14ac:dyDescent="0.25">
      <c r="B16" s="7">
        <v>46004</v>
      </c>
      <c r="C16" s="8">
        <v>328</v>
      </c>
      <c r="D16" s="9"/>
      <c r="E16" s="10">
        <v>20</v>
      </c>
      <c r="F16" s="33">
        <f t="shared" si="0"/>
        <v>6560</v>
      </c>
      <c r="G16" s="19"/>
      <c r="H16" s="16"/>
      <c r="I16" s="17"/>
      <c r="J16" s="18"/>
    </row>
    <row r="17" spans="2:10" x14ac:dyDescent="0.25">
      <c r="B17" s="7">
        <v>46005</v>
      </c>
      <c r="C17" s="8">
        <v>330</v>
      </c>
      <c r="D17" s="9"/>
      <c r="E17" s="10">
        <v>20</v>
      </c>
      <c r="F17" s="33">
        <f t="shared" si="0"/>
        <v>6600</v>
      </c>
      <c r="G17" s="19"/>
      <c r="H17" s="16"/>
      <c r="I17" s="17"/>
      <c r="J17" s="18"/>
    </row>
    <row r="18" spans="2:10" x14ac:dyDescent="0.25">
      <c r="B18" s="7">
        <v>46006</v>
      </c>
      <c r="C18" s="8">
        <v>343.5</v>
      </c>
      <c r="D18" s="9"/>
      <c r="E18" s="10">
        <v>20</v>
      </c>
      <c r="F18" s="33">
        <f t="shared" si="0"/>
        <v>6870</v>
      </c>
      <c r="G18" s="19"/>
      <c r="H18" s="16"/>
      <c r="I18" s="17"/>
      <c r="J18" s="18"/>
    </row>
    <row r="19" spans="2:10" x14ac:dyDescent="0.25">
      <c r="B19" s="7">
        <v>46007</v>
      </c>
      <c r="C19" s="8">
        <v>336.5</v>
      </c>
      <c r="D19" s="9"/>
      <c r="E19" s="10">
        <v>20</v>
      </c>
      <c r="F19" s="33">
        <f t="shared" si="0"/>
        <v>6730</v>
      </c>
      <c r="G19" s="19"/>
      <c r="H19" s="16"/>
      <c r="I19" s="17"/>
      <c r="J19" s="18"/>
    </row>
    <row r="20" spans="2:10" x14ac:dyDescent="0.25">
      <c r="B20" s="7">
        <v>46008</v>
      </c>
      <c r="C20" s="8">
        <v>433</v>
      </c>
      <c r="D20" s="9"/>
      <c r="E20" s="10">
        <v>20</v>
      </c>
      <c r="F20" s="33">
        <f t="shared" si="0"/>
        <v>8660</v>
      </c>
      <c r="G20" s="19"/>
      <c r="H20" s="16"/>
      <c r="I20" s="17"/>
      <c r="J20" s="18"/>
    </row>
    <row r="21" spans="2:10" x14ac:dyDescent="0.25">
      <c r="B21" s="7">
        <v>46009</v>
      </c>
      <c r="C21" s="8">
        <v>423</v>
      </c>
      <c r="D21" s="9"/>
      <c r="E21" s="10">
        <v>20</v>
      </c>
      <c r="F21" s="33">
        <f t="shared" si="0"/>
        <v>8460</v>
      </c>
      <c r="G21" s="19"/>
      <c r="H21" s="16"/>
      <c r="I21" s="17"/>
      <c r="J21" s="18"/>
    </row>
    <row r="22" spans="2:10" x14ac:dyDescent="0.25">
      <c r="B22" s="7">
        <v>46010</v>
      </c>
      <c r="C22" s="8">
        <v>423.5</v>
      </c>
      <c r="D22" s="9"/>
      <c r="E22" s="10">
        <v>20</v>
      </c>
      <c r="F22" s="33">
        <f t="shared" si="0"/>
        <v>8470</v>
      </c>
      <c r="G22" s="19"/>
      <c r="H22" s="16"/>
      <c r="I22" s="17"/>
      <c r="J22" s="18"/>
    </row>
    <row r="23" spans="2:10" x14ac:dyDescent="0.25">
      <c r="B23" s="7">
        <v>46011</v>
      </c>
      <c r="C23" s="8">
        <v>433</v>
      </c>
      <c r="D23" s="9"/>
      <c r="E23" s="10">
        <v>20</v>
      </c>
      <c r="F23" s="33">
        <f t="shared" si="0"/>
        <v>8660</v>
      </c>
      <c r="G23" s="19"/>
      <c r="H23" s="16"/>
      <c r="I23" s="17"/>
      <c r="J23" s="18"/>
    </row>
    <row r="24" spans="2:10" x14ac:dyDescent="0.25">
      <c r="B24" s="7">
        <v>46012</v>
      </c>
      <c r="C24" s="8">
        <v>435.5</v>
      </c>
      <c r="D24" s="9"/>
      <c r="E24" s="10">
        <v>20</v>
      </c>
      <c r="F24" s="33">
        <f t="shared" si="0"/>
        <v>8710</v>
      </c>
      <c r="G24" s="19"/>
      <c r="H24" s="16"/>
      <c r="I24" s="17"/>
      <c r="J24" s="18"/>
    </row>
    <row r="25" spans="2:10" x14ac:dyDescent="0.25">
      <c r="B25" s="7">
        <v>46013</v>
      </c>
      <c r="C25" s="8">
        <v>396</v>
      </c>
      <c r="D25" s="9"/>
      <c r="E25" s="10">
        <v>20</v>
      </c>
      <c r="F25" s="33">
        <f t="shared" si="0"/>
        <v>7920</v>
      </c>
      <c r="G25" s="19"/>
      <c r="H25" s="16"/>
      <c r="I25" s="17"/>
      <c r="J25" s="18"/>
    </row>
    <row r="26" spans="2:10" x14ac:dyDescent="0.25">
      <c r="B26" s="7">
        <v>46014</v>
      </c>
      <c r="C26" s="8">
        <v>418.5</v>
      </c>
      <c r="D26" s="9"/>
      <c r="E26" s="10">
        <v>20</v>
      </c>
      <c r="F26" s="33">
        <f t="shared" si="0"/>
        <v>8370</v>
      </c>
      <c r="G26" s="19"/>
      <c r="H26" s="16"/>
      <c r="I26" s="17"/>
      <c r="J26" s="18"/>
    </row>
    <row r="27" spans="2:10" x14ac:dyDescent="0.25">
      <c r="B27" s="7">
        <v>46015</v>
      </c>
      <c r="C27" s="8">
        <v>414.5</v>
      </c>
      <c r="D27" s="9"/>
      <c r="E27" s="10">
        <v>20</v>
      </c>
      <c r="F27" s="33">
        <f t="shared" si="0"/>
        <v>8290</v>
      </c>
      <c r="G27" s="19"/>
      <c r="H27" s="16"/>
      <c r="I27" s="17"/>
      <c r="J27" s="18"/>
    </row>
    <row r="28" spans="2:10" x14ac:dyDescent="0.25">
      <c r="B28" s="7">
        <v>46016</v>
      </c>
      <c r="C28" s="8">
        <v>442.5</v>
      </c>
      <c r="D28" s="9"/>
      <c r="E28" s="10">
        <v>20</v>
      </c>
      <c r="F28" s="33">
        <f t="shared" si="0"/>
        <v>8850</v>
      </c>
      <c r="G28" s="19"/>
      <c r="H28" s="16"/>
      <c r="I28" s="17"/>
      <c r="J28" s="18"/>
    </row>
    <row r="29" spans="2:10" x14ac:dyDescent="0.25">
      <c r="B29" s="7">
        <v>46017</v>
      </c>
      <c r="C29" s="8">
        <v>429</v>
      </c>
      <c r="D29" s="9"/>
      <c r="E29" s="10">
        <v>20</v>
      </c>
      <c r="F29" s="33">
        <f t="shared" si="0"/>
        <v>8580</v>
      </c>
      <c r="G29" s="19"/>
      <c r="H29" s="16"/>
      <c r="I29" s="17"/>
      <c r="J29" s="18"/>
    </row>
    <row r="30" spans="2:10" x14ac:dyDescent="0.25">
      <c r="B30" s="7">
        <v>46018</v>
      </c>
      <c r="C30" s="8">
        <v>439</v>
      </c>
      <c r="D30" s="9"/>
      <c r="E30" s="10">
        <v>20</v>
      </c>
      <c r="F30" s="33">
        <f t="shared" si="0"/>
        <v>8780</v>
      </c>
      <c r="G30" s="19"/>
      <c r="H30" s="16"/>
      <c r="I30" s="17"/>
      <c r="J30" s="18"/>
    </row>
    <row r="31" spans="2:10" x14ac:dyDescent="0.25">
      <c r="B31" s="7">
        <v>46019</v>
      </c>
      <c r="C31" s="8">
        <v>402.5</v>
      </c>
      <c r="D31" s="9"/>
      <c r="E31" s="10">
        <v>20</v>
      </c>
      <c r="F31" s="33">
        <f t="shared" si="0"/>
        <v>8050</v>
      </c>
      <c r="G31" s="19"/>
      <c r="H31" s="16"/>
      <c r="I31" s="17"/>
      <c r="J31" s="18"/>
    </row>
    <row r="32" spans="2:10" x14ac:dyDescent="0.25">
      <c r="B32" s="7">
        <v>46020</v>
      </c>
      <c r="C32" s="8">
        <v>461.5</v>
      </c>
      <c r="D32" s="9"/>
      <c r="E32" s="10">
        <v>20</v>
      </c>
      <c r="F32" s="33">
        <f t="shared" si="0"/>
        <v>9230</v>
      </c>
      <c r="G32" s="19"/>
      <c r="H32" s="16"/>
      <c r="I32" s="17"/>
      <c r="J32" s="18"/>
    </row>
    <row r="33" spans="2:12" x14ac:dyDescent="0.25">
      <c r="B33" s="7">
        <v>46021</v>
      </c>
      <c r="C33" s="8">
        <v>443</v>
      </c>
      <c r="D33" s="9"/>
      <c r="E33" s="10">
        <v>20</v>
      </c>
      <c r="F33" s="33">
        <f t="shared" si="0"/>
        <v>8860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464</v>
      </c>
      <c r="D34" s="45"/>
      <c r="E34" s="10">
        <v>20</v>
      </c>
      <c r="F34" s="46">
        <f t="shared" si="0"/>
        <v>9280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11621.5</v>
      </c>
      <c r="D35" s="40">
        <f>SUM(D4:D34)</f>
        <v>0</v>
      </c>
      <c r="E35" s="41"/>
      <c r="F35" s="42" t="s">
        <v>4</v>
      </c>
      <c r="G35" s="24"/>
      <c r="H35" s="114" t="s">
        <v>11</v>
      </c>
      <c r="I35" s="114"/>
      <c r="J35" s="25">
        <f>SUM(J4:J34)</f>
        <v>595231.71799999999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5" t="s">
        <v>13</v>
      </c>
      <c r="I36" s="115"/>
      <c r="J36" s="18">
        <f>F36+F37</f>
        <v>232430</v>
      </c>
      <c r="L36" s="31">
        <f>J36-J4-J5-J6+J37</f>
        <v>234754.3</v>
      </c>
    </row>
    <row r="37" spans="2:12" x14ac:dyDescent="0.25">
      <c r="B37" s="26" t="s">
        <v>14</v>
      </c>
      <c r="C37" s="30">
        <f>C35</f>
        <v>11621.5</v>
      </c>
      <c r="D37" s="9">
        <f>D35/1.03</f>
        <v>0</v>
      </c>
      <c r="E37" s="10"/>
      <c r="F37" s="33">
        <f>SUM(F4:F36)</f>
        <v>232430</v>
      </c>
      <c r="G37" s="19"/>
      <c r="H37" s="17" t="s">
        <v>15</v>
      </c>
      <c r="I37" s="17">
        <v>0.01</v>
      </c>
      <c r="J37" s="18">
        <f>J36*I37</f>
        <v>2324.3000000000002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6" t="s">
        <v>16</v>
      </c>
      <c r="C39" s="117"/>
      <c r="D39" s="27"/>
      <c r="E39" s="34"/>
      <c r="F39" s="35"/>
      <c r="G39" s="28"/>
      <c r="H39" s="118" t="s">
        <v>17</v>
      </c>
      <c r="I39" s="118"/>
      <c r="J39" s="29">
        <f>J36+J37+J38-J35</f>
        <v>-360477.41800000001</v>
      </c>
    </row>
    <row r="40" spans="2:12" ht="15.75" thickBot="1" x14ac:dyDescent="0.3">
      <c r="B40" s="108"/>
      <c r="C40" s="109"/>
      <c r="D40" s="109"/>
      <c r="E40" s="109"/>
      <c r="F40" s="109"/>
      <c r="G40" s="109"/>
      <c r="H40" s="109"/>
      <c r="I40" s="109"/>
      <c r="J40" s="110"/>
    </row>
    <row r="41" spans="2:12" ht="15.75" thickBot="1" x14ac:dyDescent="0.3">
      <c r="B41" s="108"/>
      <c r="C41" s="109"/>
      <c r="D41" s="109"/>
      <c r="E41" s="109"/>
      <c r="F41" s="109"/>
      <c r="G41" s="109"/>
      <c r="H41" s="109"/>
      <c r="I41" s="109"/>
      <c r="J41" s="11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EDA2-8F1B-4A67-B82D-55C7809EC7B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9">
        <f>SUM(N3:N28)</f>
        <v>100000</v>
      </c>
    </row>
    <row r="2" spans="2:29" ht="25.5" customHeight="1" thickBot="1" x14ac:dyDescent="0.3">
      <c r="B2" s="111" t="s">
        <v>31</v>
      </c>
      <c r="C2" s="112"/>
      <c r="D2" s="112"/>
      <c r="E2" s="112"/>
      <c r="F2" s="112"/>
      <c r="G2" s="112"/>
      <c r="H2" s="112"/>
      <c r="I2" s="112"/>
      <c r="J2" s="113"/>
      <c r="L2" s="119" t="s">
        <v>47</v>
      </c>
      <c r="M2" s="119"/>
      <c r="N2" s="119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46052</v>
      </c>
      <c r="M3" s="13" t="s">
        <v>48</v>
      </c>
      <c r="N3" s="71">
        <v>700000</v>
      </c>
      <c r="P3" s="83">
        <v>46038</v>
      </c>
      <c r="Q3" s="13">
        <f>R3-P3</f>
        <v>15</v>
      </c>
      <c r="R3" s="57">
        <v>46053</v>
      </c>
      <c r="S3" s="13" t="s">
        <v>66</v>
      </c>
      <c r="T3" s="84">
        <v>38</v>
      </c>
      <c r="U3" s="85" t="s">
        <v>35</v>
      </c>
      <c r="V3" s="85" t="s">
        <v>64</v>
      </c>
      <c r="W3" s="86">
        <v>1000</v>
      </c>
      <c r="X3" s="85" t="s">
        <v>12</v>
      </c>
      <c r="Y3" s="87">
        <v>17</v>
      </c>
      <c r="Z3" s="88">
        <v>17000</v>
      </c>
      <c r="AA3" s="89"/>
      <c r="AB3" s="88">
        <v>17000</v>
      </c>
      <c r="AC3" t="s">
        <v>67</v>
      </c>
    </row>
    <row r="4" spans="2:29" x14ac:dyDescent="0.25">
      <c r="B4" s="7">
        <v>46023</v>
      </c>
      <c r="C4" s="8">
        <v>476</v>
      </c>
      <c r="D4" s="9"/>
      <c r="E4" s="10">
        <v>21</v>
      </c>
      <c r="F4" s="33">
        <f>E4*C4</f>
        <v>9996</v>
      </c>
      <c r="G4" s="11"/>
      <c r="H4" s="12" t="s">
        <v>6</v>
      </c>
      <c r="I4" s="13">
        <v>0.01</v>
      </c>
      <c r="J4" s="14"/>
      <c r="L4" s="65" t="s">
        <v>53</v>
      </c>
      <c r="M4" s="65"/>
      <c r="N4" s="80">
        <v>-200000</v>
      </c>
      <c r="P4" s="83">
        <v>46038</v>
      </c>
      <c r="Q4" s="13">
        <f>R4-P4</f>
        <v>15</v>
      </c>
      <c r="R4" s="57">
        <v>46053</v>
      </c>
      <c r="S4" s="13" t="s">
        <v>66</v>
      </c>
      <c r="T4" s="84">
        <v>38</v>
      </c>
      <c r="U4" s="85" t="s">
        <v>35</v>
      </c>
      <c r="V4" s="85" t="s">
        <v>65</v>
      </c>
      <c r="W4" s="90">
        <v>50</v>
      </c>
      <c r="X4" s="85" t="s">
        <v>33</v>
      </c>
      <c r="Y4" s="87">
        <v>660</v>
      </c>
      <c r="Z4" s="88">
        <v>33000</v>
      </c>
      <c r="AA4" s="89"/>
      <c r="AB4" s="88">
        <v>33000</v>
      </c>
      <c r="AC4" t="s">
        <v>67</v>
      </c>
    </row>
    <row r="5" spans="2:29" x14ac:dyDescent="0.25">
      <c r="B5" s="7">
        <v>46024</v>
      </c>
      <c r="C5" s="8">
        <v>0</v>
      </c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65" t="s">
        <v>57</v>
      </c>
      <c r="M5" s="65"/>
      <c r="N5" s="80">
        <v>-200000</v>
      </c>
      <c r="P5" s="83">
        <v>46038</v>
      </c>
      <c r="Q5" s="13">
        <f>R5-P5</f>
        <v>15</v>
      </c>
      <c r="R5" s="57">
        <v>46053</v>
      </c>
      <c r="S5" s="13" t="s">
        <v>66</v>
      </c>
      <c r="T5" s="84">
        <v>38</v>
      </c>
      <c r="U5" s="85" t="s">
        <v>35</v>
      </c>
      <c r="V5" s="85" t="s">
        <v>43</v>
      </c>
      <c r="W5" s="86">
        <v>2000</v>
      </c>
      <c r="X5" s="85" t="s">
        <v>12</v>
      </c>
      <c r="Y5" s="87">
        <v>21.9</v>
      </c>
      <c r="Z5" s="88">
        <v>43800</v>
      </c>
      <c r="AA5" s="89"/>
      <c r="AB5" s="88">
        <v>43800</v>
      </c>
      <c r="AC5" t="s">
        <v>67</v>
      </c>
    </row>
    <row r="6" spans="2:29" x14ac:dyDescent="0.25">
      <c r="B6" s="7">
        <v>46025</v>
      </c>
      <c r="C6" s="8">
        <v>933.5</v>
      </c>
      <c r="D6" s="9"/>
      <c r="E6" s="10">
        <v>21</v>
      </c>
      <c r="F6" s="33">
        <f t="shared" si="0"/>
        <v>19603.5</v>
      </c>
      <c r="G6" s="11"/>
      <c r="H6" s="12" t="s">
        <v>8</v>
      </c>
      <c r="I6" s="13"/>
      <c r="J6" s="14"/>
      <c r="L6" s="65" t="s">
        <v>58</v>
      </c>
      <c r="M6" s="65"/>
      <c r="N6" s="80">
        <v>-200000</v>
      </c>
      <c r="P6" s="65"/>
      <c r="Q6" s="65"/>
      <c r="R6" s="65"/>
      <c r="S6" s="65"/>
      <c r="T6" s="65"/>
      <c r="U6" s="65"/>
      <c r="V6" s="65" t="s">
        <v>70</v>
      </c>
      <c r="W6" s="65"/>
      <c r="X6" s="65"/>
      <c r="Y6" s="65"/>
      <c r="Z6" s="65"/>
      <c r="AA6" s="65"/>
      <c r="AB6" s="65">
        <v>-93800</v>
      </c>
    </row>
    <row r="7" spans="2:29" x14ac:dyDescent="0.25">
      <c r="B7" s="7">
        <v>46026</v>
      </c>
      <c r="C7" s="8">
        <v>468</v>
      </c>
      <c r="D7" s="9"/>
      <c r="E7" s="10">
        <v>21</v>
      </c>
      <c r="F7" s="33">
        <f t="shared" si="0"/>
        <v>9828</v>
      </c>
      <c r="G7" s="11"/>
      <c r="H7" s="12" t="s">
        <v>9</v>
      </c>
      <c r="I7" s="13"/>
      <c r="J7" s="14">
        <f>'ARALIK 2025'!J39*-1</f>
        <v>360477.41800000001</v>
      </c>
      <c r="L7" s="17" t="s">
        <v>63</v>
      </c>
      <c r="M7" s="17"/>
      <c r="N7" s="70"/>
    </row>
    <row r="8" spans="2:29" x14ac:dyDescent="0.25">
      <c r="B8" s="7">
        <v>46027</v>
      </c>
      <c r="C8" s="8">
        <v>489.5</v>
      </c>
      <c r="D8" s="9"/>
      <c r="E8" s="10">
        <v>21</v>
      </c>
      <c r="F8" s="33">
        <f t="shared" si="0"/>
        <v>10279.5</v>
      </c>
      <c r="G8" s="15"/>
      <c r="H8" s="16"/>
      <c r="I8" s="17"/>
      <c r="J8" s="18"/>
      <c r="L8" s="17"/>
      <c r="M8" s="17"/>
      <c r="N8" s="70"/>
    </row>
    <row r="9" spans="2:29" x14ac:dyDescent="0.25">
      <c r="B9" s="7">
        <v>46028</v>
      </c>
      <c r="C9" s="8">
        <v>508</v>
      </c>
      <c r="D9" s="9"/>
      <c r="E9" s="10">
        <v>21</v>
      </c>
      <c r="F9" s="33">
        <f t="shared" si="0"/>
        <v>10668</v>
      </c>
      <c r="G9" s="15"/>
      <c r="H9" s="16"/>
      <c r="I9" s="17"/>
      <c r="J9" s="18"/>
      <c r="L9" s="17"/>
      <c r="M9" s="17"/>
      <c r="N9" s="70"/>
    </row>
    <row r="10" spans="2:29" x14ac:dyDescent="0.25">
      <c r="B10" s="7">
        <v>46029</v>
      </c>
      <c r="C10" s="8">
        <v>517</v>
      </c>
      <c r="D10" s="9"/>
      <c r="E10" s="10">
        <v>21</v>
      </c>
      <c r="F10" s="33">
        <f t="shared" si="0"/>
        <v>10857</v>
      </c>
      <c r="G10" s="15">
        <v>46052</v>
      </c>
      <c r="H10" s="16" t="s">
        <v>56</v>
      </c>
      <c r="I10" s="17"/>
      <c r="J10" s="18">
        <v>200000</v>
      </c>
      <c r="L10" s="17"/>
      <c r="M10" s="17"/>
      <c r="N10" s="70"/>
    </row>
    <row r="11" spans="2:29" x14ac:dyDescent="0.25">
      <c r="B11" s="7">
        <v>46030</v>
      </c>
      <c r="C11" s="8">
        <v>514</v>
      </c>
      <c r="D11" s="9"/>
      <c r="E11" s="10">
        <v>21</v>
      </c>
      <c r="F11" s="33">
        <f t="shared" si="0"/>
        <v>10794</v>
      </c>
      <c r="G11" s="19"/>
      <c r="H11" s="16"/>
      <c r="I11" s="17"/>
      <c r="J11" s="18"/>
      <c r="L11" s="17"/>
      <c r="M11" s="17"/>
      <c r="N11" s="70"/>
    </row>
    <row r="12" spans="2:29" x14ac:dyDescent="0.25">
      <c r="B12" s="7">
        <v>46031</v>
      </c>
      <c r="C12" s="8">
        <v>546.5</v>
      </c>
      <c r="D12" s="9"/>
      <c r="E12" s="10">
        <v>21</v>
      </c>
      <c r="F12" s="33">
        <f t="shared" si="0"/>
        <v>11476.5</v>
      </c>
      <c r="G12" s="15">
        <v>46043</v>
      </c>
      <c r="H12" s="16" t="s">
        <v>68</v>
      </c>
      <c r="I12" s="17"/>
      <c r="J12" s="18">
        <v>150000</v>
      </c>
      <c r="L12" s="17"/>
      <c r="M12" s="17"/>
      <c r="N12" s="70"/>
    </row>
    <row r="13" spans="2:29" x14ac:dyDescent="0.25">
      <c r="B13" s="7">
        <v>46032</v>
      </c>
      <c r="C13" s="8">
        <v>574.5</v>
      </c>
      <c r="D13" s="9"/>
      <c r="E13" s="10">
        <v>21</v>
      </c>
      <c r="F13" s="33">
        <f t="shared" si="0"/>
        <v>12064.5</v>
      </c>
      <c r="G13" s="19"/>
      <c r="H13" s="16"/>
      <c r="I13" s="17"/>
      <c r="J13" s="18"/>
      <c r="L13" s="17"/>
      <c r="M13" s="17"/>
      <c r="N13" s="70"/>
    </row>
    <row r="14" spans="2:29" x14ac:dyDescent="0.25">
      <c r="B14" s="7">
        <v>46033</v>
      </c>
      <c r="C14" s="8">
        <v>534.5</v>
      </c>
      <c r="D14" s="9"/>
      <c r="E14" s="10">
        <v>21</v>
      </c>
      <c r="F14" s="33">
        <f t="shared" si="0"/>
        <v>11224.5</v>
      </c>
      <c r="G14" s="82">
        <v>46038</v>
      </c>
      <c r="H14" s="16" t="s">
        <v>69</v>
      </c>
      <c r="I14" s="17"/>
      <c r="J14" s="81">
        <v>17000</v>
      </c>
    </row>
    <row r="15" spans="2:29" x14ac:dyDescent="0.25">
      <c r="B15" s="7">
        <v>46034</v>
      </c>
      <c r="C15" s="8">
        <v>537</v>
      </c>
      <c r="D15" s="9"/>
      <c r="E15" s="10">
        <v>21</v>
      </c>
      <c r="F15" s="33">
        <f t="shared" si="0"/>
        <v>11277</v>
      </c>
      <c r="G15" s="82">
        <v>46038</v>
      </c>
      <c r="H15" s="16" t="s">
        <v>50</v>
      </c>
      <c r="I15" s="17"/>
      <c r="J15" s="81">
        <v>33000</v>
      </c>
    </row>
    <row r="16" spans="2:29" x14ac:dyDescent="0.25">
      <c r="B16" s="7">
        <v>46035</v>
      </c>
      <c r="C16" s="8">
        <v>533</v>
      </c>
      <c r="D16" s="9"/>
      <c r="E16" s="10">
        <v>21</v>
      </c>
      <c r="F16" s="33">
        <f t="shared" si="0"/>
        <v>11193</v>
      </c>
      <c r="G16" s="82">
        <v>46038</v>
      </c>
      <c r="H16" s="16" t="s">
        <v>51</v>
      </c>
      <c r="I16" s="17"/>
      <c r="J16" s="81">
        <v>43800</v>
      </c>
    </row>
    <row r="17" spans="2:10" x14ac:dyDescent="0.25">
      <c r="B17" s="7">
        <v>46036</v>
      </c>
      <c r="C17" s="8">
        <v>540</v>
      </c>
      <c r="D17" s="9"/>
      <c r="E17" s="10">
        <v>21</v>
      </c>
      <c r="F17" s="33">
        <f t="shared" si="0"/>
        <v>11340</v>
      </c>
      <c r="G17" s="19"/>
      <c r="H17" s="16"/>
      <c r="I17" s="17"/>
      <c r="J17" s="18"/>
    </row>
    <row r="18" spans="2:10" x14ac:dyDescent="0.25">
      <c r="B18" s="7">
        <v>46037</v>
      </c>
      <c r="C18" s="8">
        <v>513.5</v>
      </c>
      <c r="D18" s="9"/>
      <c r="E18" s="10">
        <v>21</v>
      </c>
      <c r="F18" s="33">
        <f t="shared" si="0"/>
        <v>10783.5</v>
      </c>
      <c r="G18" s="19"/>
      <c r="H18" s="16"/>
      <c r="I18" s="17"/>
      <c r="J18" s="18"/>
    </row>
    <row r="19" spans="2:10" x14ac:dyDescent="0.25">
      <c r="B19" s="7">
        <v>46038</v>
      </c>
      <c r="C19" s="8">
        <v>532.5</v>
      </c>
      <c r="D19" s="9"/>
      <c r="E19" s="10">
        <v>21</v>
      </c>
      <c r="F19" s="33">
        <f t="shared" si="0"/>
        <v>11182.5</v>
      </c>
      <c r="G19" s="19"/>
      <c r="H19" s="16"/>
      <c r="I19" s="17"/>
      <c r="J19" s="18"/>
    </row>
    <row r="20" spans="2:10" x14ac:dyDescent="0.25">
      <c r="B20" s="7">
        <v>46039</v>
      </c>
      <c r="C20" s="8">
        <v>530.5</v>
      </c>
      <c r="D20" s="9"/>
      <c r="E20" s="10">
        <v>21</v>
      </c>
      <c r="F20" s="33">
        <f t="shared" si="0"/>
        <v>11140.5</v>
      </c>
      <c r="G20" s="19"/>
      <c r="H20" s="16"/>
      <c r="I20" s="17"/>
      <c r="J20" s="18"/>
    </row>
    <row r="21" spans="2:10" x14ac:dyDescent="0.25">
      <c r="B21" s="7">
        <v>46040</v>
      </c>
      <c r="C21" s="8">
        <v>541</v>
      </c>
      <c r="D21" s="9"/>
      <c r="E21" s="10">
        <v>21</v>
      </c>
      <c r="F21" s="33">
        <f t="shared" si="0"/>
        <v>11361</v>
      </c>
      <c r="G21" s="19"/>
      <c r="H21" s="16"/>
      <c r="I21" s="17"/>
      <c r="J21" s="18"/>
    </row>
    <row r="22" spans="2:10" x14ac:dyDescent="0.25">
      <c r="B22" s="7">
        <v>46041</v>
      </c>
      <c r="C22" s="8">
        <v>524.5</v>
      </c>
      <c r="D22" s="9"/>
      <c r="E22" s="10">
        <v>21</v>
      </c>
      <c r="F22" s="33">
        <f t="shared" si="0"/>
        <v>11014.5</v>
      </c>
      <c r="G22" s="19"/>
      <c r="H22" s="16"/>
      <c r="I22" s="17"/>
      <c r="J22" s="18"/>
    </row>
    <row r="23" spans="2:10" x14ac:dyDescent="0.25">
      <c r="B23" s="7">
        <v>46042</v>
      </c>
      <c r="C23" s="8">
        <v>500.5</v>
      </c>
      <c r="D23" s="9"/>
      <c r="E23" s="10">
        <v>21</v>
      </c>
      <c r="F23" s="33">
        <f t="shared" si="0"/>
        <v>10510.5</v>
      </c>
      <c r="G23" s="19"/>
      <c r="H23" s="16"/>
      <c r="I23" s="17"/>
      <c r="J23" s="18"/>
    </row>
    <row r="24" spans="2:10" x14ac:dyDescent="0.25">
      <c r="B24" s="7">
        <v>46043</v>
      </c>
      <c r="C24" s="8">
        <v>550.5</v>
      </c>
      <c r="D24" s="9"/>
      <c r="E24" s="10">
        <v>21</v>
      </c>
      <c r="F24" s="33">
        <f t="shared" si="0"/>
        <v>11560.5</v>
      </c>
      <c r="G24" s="19"/>
      <c r="H24" s="16"/>
      <c r="I24" s="17"/>
      <c r="J24" s="18"/>
    </row>
    <row r="25" spans="2:10" x14ac:dyDescent="0.25">
      <c r="B25" s="7">
        <v>46044</v>
      </c>
      <c r="C25" s="8">
        <v>525.5</v>
      </c>
      <c r="D25" s="9"/>
      <c r="E25" s="10">
        <v>24.5</v>
      </c>
      <c r="F25" s="33">
        <f t="shared" si="0"/>
        <v>12874.75</v>
      </c>
      <c r="G25" s="19"/>
      <c r="H25" s="16"/>
      <c r="I25" s="17"/>
      <c r="J25" s="18"/>
    </row>
    <row r="26" spans="2:10" x14ac:dyDescent="0.25">
      <c r="B26" s="7">
        <v>46045</v>
      </c>
      <c r="C26" s="8">
        <v>517.5</v>
      </c>
      <c r="D26" s="9"/>
      <c r="E26" s="10">
        <v>24.5</v>
      </c>
      <c r="F26" s="33">
        <f t="shared" si="0"/>
        <v>12678.75</v>
      </c>
      <c r="G26" s="19"/>
      <c r="H26" s="16"/>
      <c r="I26" s="17"/>
      <c r="J26" s="18"/>
    </row>
    <row r="27" spans="2:10" x14ac:dyDescent="0.25">
      <c r="B27" s="7">
        <v>46046</v>
      </c>
      <c r="C27" s="8">
        <v>486.5</v>
      </c>
      <c r="D27" s="9"/>
      <c r="E27" s="10">
        <v>24.5</v>
      </c>
      <c r="F27" s="33">
        <f t="shared" si="0"/>
        <v>11919.25</v>
      </c>
      <c r="G27" s="19"/>
      <c r="H27" s="16"/>
      <c r="I27" s="17"/>
      <c r="J27" s="18"/>
    </row>
    <row r="28" spans="2:10" x14ac:dyDescent="0.25">
      <c r="B28" s="7">
        <v>46047</v>
      </c>
      <c r="C28" s="8">
        <v>522</v>
      </c>
      <c r="D28" s="9"/>
      <c r="E28" s="10">
        <v>24.5</v>
      </c>
      <c r="F28" s="33">
        <f t="shared" si="0"/>
        <v>12789</v>
      </c>
      <c r="G28" s="19"/>
      <c r="H28" s="16"/>
      <c r="I28" s="17"/>
      <c r="J28" s="18"/>
    </row>
    <row r="29" spans="2:10" x14ac:dyDescent="0.25">
      <c r="B29" s="7">
        <v>46048</v>
      </c>
      <c r="C29" s="8">
        <v>514</v>
      </c>
      <c r="D29" s="9"/>
      <c r="E29" s="10">
        <v>24.5</v>
      </c>
      <c r="F29" s="33">
        <f t="shared" si="0"/>
        <v>12593</v>
      </c>
      <c r="G29" s="19"/>
      <c r="H29" s="16"/>
      <c r="I29" s="17"/>
      <c r="J29" s="18"/>
    </row>
    <row r="30" spans="2:10" x14ac:dyDescent="0.25">
      <c r="B30" s="7">
        <v>46049</v>
      </c>
      <c r="C30" s="8">
        <v>512</v>
      </c>
      <c r="D30" s="9"/>
      <c r="E30" s="10">
        <v>24.5</v>
      </c>
      <c r="F30" s="33">
        <f t="shared" si="0"/>
        <v>12544</v>
      </c>
      <c r="G30" s="19"/>
      <c r="H30" s="16"/>
      <c r="I30" s="17"/>
      <c r="J30" s="18"/>
    </row>
    <row r="31" spans="2:10" x14ac:dyDescent="0.25">
      <c r="B31" s="7">
        <v>46050</v>
      </c>
      <c r="C31" s="8">
        <v>520.5</v>
      </c>
      <c r="D31" s="9"/>
      <c r="E31" s="10">
        <v>24.5</v>
      </c>
      <c r="F31" s="33">
        <f t="shared" si="0"/>
        <v>12752.25</v>
      </c>
      <c r="G31" s="19"/>
      <c r="H31" s="16"/>
      <c r="I31" s="17"/>
      <c r="J31" s="18"/>
    </row>
    <row r="32" spans="2:10" x14ac:dyDescent="0.25">
      <c r="B32" s="7">
        <v>46051</v>
      </c>
      <c r="C32" s="8">
        <v>508</v>
      </c>
      <c r="D32" s="9"/>
      <c r="E32" s="10">
        <v>24.5</v>
      </c>
      <c r="F32" s="33">
        <f t="shared" si="0"/>
        <v>12446</v>
      </c>
      <c r="G32" s="19"/>
      <c r="H32" s="16"/>
      <c r="I32" s="17"/>
      <c r="J32" s="18"/>
    </row>
    <row r="33" spans="2:12" x14ac:dyDescent="0.25">
      <c r="B33" s="7">
        <v>46052</v>
      </c>
      <c r="C33" s="8">
        <v>485</v>
      </c>
      <c r="D33" s="9"/>
      <c r="E33" s="10">
        <v>24.5</v>
      </c>
      <c r="F33" s="33">
        <f t="shared" si="0"/>
        <v>11882.5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533</v>
      </c>
      <c r="D34" s="45"/>
      <c r="E34" s="10">
        <v>24.5</v>
      </c>
      <c r="F34" s="46">
        <f t="shared" si="0"/>
        <v>13058.5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15988.5</v>
      </c>
      <c r="D35" s="40">
        <f>SUM(D4:D34)</f>
        <v>0</v>
      </c>
      <c r="E35" s="41"/>
      <c r="F35" s="42" t="s">
        <v>4</v>
      </c>
      <c r="G35" s="24"/>
      <c r="H35" s="114" t="s">
        <v>11</v>
      </c>
      <c r="I35" s="114"/>
      <c r="J35" s="25">
        <f>SUM(J4:J34)</f>
        <v>804277.41800000006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5" t="s">
        <v>13</v>
      </c>
      <c r="I36" s="115"/>
      <c r="J36" s="18">
        <f>F36+F37</f>
        <v>353692.5</v>
      </c>
      <c r="L36" s="31">
        <f>J36-J4-J5-J6+J37</f>
        <v>357229.42499999999</v>
      </c>
    </row>
    <row r="37" spans="2:12" x14ac:dyDescent="0.25">
      <c r="B37" s="26" t="s">
        <v>14</v>
      </c>
      <c r="C37" s="30">
        <f>C35</f>
        <v>15988.5</v>
      </c>
      <c r="D37" s="9">
        <f>D35/1.03</f>
        <v>0</v>
      </c>
      <c r="E37" s="10"/>
      <c r="F37" s="33">
        <f>SUM(F4:F36)</f>
        <v>353692.5</v>
      </c>
      <c r="G37" s="19"/>
      <c r="H37" s="17" t="s">
        <v>15</v>
      </c>
      <c r="I37" s="17">
        <v>0.01</v>
      </c>
      <c r="J37" s="18">
        <f>J36*I37</f>
        <v>3536.9250000000002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6" t="s">
        <v>16</v>
      </c>
      <c r="C39" s="117"/>
      <c r="D39" s="27"/>
      <c r="E39" s="34"/>
      <c r="F39" s="35"/>
      <c r="G39" s="28"/>
      <c r="H39" s="118" t="s">
        <v>17</v>
      </c>
      <c r="I39" s="118"/>
      <c r="J39" s="29">
        <f>J36+J37+J38-J35</f>
        <v>-447047.99300000007</v>
      </c>
    </row>
    <row r="40" spans="2:12" ht="15.75" thickBot="1" x14ac:dyDescent="0.3">
      <c r="B40" s="108"/>
      <c r="C40" s="109"/>
      <c r="D40" s="109"/>
      <c r="E40" s="109"/>
      <c r="F40" s="109"/>
      <c r="G40" s="109"/>
      <c r="H40" s="109"/>
      <c r="I40" s="109"/>
      <c r="J40" s="110"/>
    </row>
    <row r="41" spans="2:12" ht="15.75" thickBot="1" x14ac:dyDescent="0.3">
      <c r="B41" s="108"/>
      <c r="C41" s="109"/>
      <c r="D41" s="109"/>
      <c r="E41" s="109"/>
      <c r="F41" s="109"/>
      <c r="G41" s="109"/>
      <c r="H41" s="109"/>
      <c r="I41" s="109"/>
      <c r="J41" s="11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D005B-2F47-40AA-88DD-D051EEC2A4D8}">
  <dimension ref="B1:AC43"/>
  <sheetViews>
    <sheetView tabSelected="1" zoomScale="85" zoomScaleNormal="85" workbookViewId="0">
      <selection activeCell="AA12" sqref="AA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8.71093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9">
        <f>SUM(N3:N28)</f>
        <v>0</v>
      </c>
    </row>
    <row r="2" spans="2:29" ht="25.5" customHeight="1" thickBot="1" x14ac:dyDescent="0.3">
      <c r="B2" s="111" t="s">
        <v>31</v>
      </c>
      <c r="C2" s="112"/>
      <c r="D2" s="112"/>
      <c r="E2" s="112"/>
      <c r="F2" s="112"/>
      <c r="G2" s="112"/>
      <c r="H2" s="112"/>
      <c r="I2" s="112"/>
      <c r="J2" s="113"/>
      <c r="L2" s="119" t="s">
        <v>47</v>
      </c>
      <c r="M2" s="119"/>
      <c r="N2" s="119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89400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46052</v>
      </c>
      <c r="M3" s="13" t="s">
        <v>48</v>
      </c>
      <c r="N3" s="71">
        <v>700000</v>
      </c>
      <c r="P3" s="120">
        <v>46066</v>
      </c>
      <c r="Q3" s="121">
        <f>R3-P3</f>
        <v>46</v>
      </c>
      <c r="R3" s="122">
        <v>46112</v>
      </c>
      <c r="S3" s="121" t="s">
        <v>66</v>
      </c>
      <c r="T3" s="123">
        <v>101</v>
      </c>
      <c r="U3" s="124" t="s">
        <v>35</v>
      </c>
      <c r="V3" s="124" t="s">
        <v>71</v>
      </c>
      <c r="W3" s="125">
        <v>50</v>
      </c>
      <c r="X3" s="124" t="s">
        <v>33</v>
      </c>
      <c r="Y3" s="126">
        <v>693.06930999999997</v>
      </c>
      <c r="Z3" s="127">
        <v>34653.47</v>
      </c>
      <c r="AA3" s="127">
        <v>346.53</v>
      </c>
      <c r="AB3" s="127">
        <v>35000</v>
      </c>
      <c r="AC3" t="s">
        <v>73</v>
      </c>
    </row>
    <row r="4" spans="2:29" x14ac:dyDescent="0.25">
      <c r="B4" s="7">
        <v>46054</v>
      </c>
      <c r="C4" s="8">
        <v>509</v>
      </c>
      <c r="D4" s="9"/>
      <c r="E4" s="10">
        <v>25.75</v>
      </c>
      <c r="F4" s="33">
        <f>E4*C4</f>
        <v>13106.75</v>
      </c>
      <c r="G4" s="11"/>
      <c r="H4" s="12" t="s">
        <v>6</v>
      </c>
      <c r="I4" s="13">
        <v>0.01</v>
      </c>
      <c r="J4" s="14"/>
      <c r="L4" s="65" t="s">
        <v>53</v>
      </c>
      <c r="M4" s="65"/>
      <c r="N4" s="80">
        <v>-200000</v>
      </c>
      <c r="P4" s="120">
        <v>46066</v>
      </c>
      <c r="Q4" s="121">
        <f>R4-P4</f>
        <v>46</v>
      </c>
      <c r="R4" s="122">
        <v>46112</v>
      </c>
      <c r="S4" s="121" t="s">
        <v>66</v>
      </c>
      <c r="T4" s="123">
        <v>101</v>
      </c>
      <c r="U4" s="124" t="s">
        <v>35</v>
      </c>
      <c r="V4" s="124" t="s">
        <v>72</v>
      </c>
      <c r="W4" s="128">
        <v>2000</v>
      </c>
      <c r="X4" s="124" t="s">
        <v>12</v>
      </c>
      <c r="Y4" s="126">
        <v>27.2</v>
      </c>
      <c r="Z4" s="127">
        <v>54400</v>
      </c>
      <c r="AA4" s="127"/>
      <c r="AB4" s="127">
        <v>54400</v>
      </c>
      <c r="AC4" t="s">
        <v>73</v>
      </c>
    </row>
    <row r="5" spans="2:29" x14ac:dyDescent="0.25">
      <c r="B5" s="7">
        <v>46055</v>
      </c>
      <c r="C5" s="8">
        <v>554.5</v>
      </c>
      <c r="D5" s="9"/>
      <c r="E5" s="10">
        <v>25.75</v>
      </c>
      <c r="F5" s="33">
        <f t="shared" ref="F5:F34" si="0">E5*C5</f>
        <v>14278.375</v>
      </c>
      <c r="G5" s="11"/>
      <c r="H5" s="12" t="s">
        <v>7</v>
      </c>
      <c r="I5" s="13">
        <v>1E-3</v>
      </c>
      <c r="J5" s="14"/>
      <c r="L5" s="65" t="s">
        <v>57</v>
      </c>
      <c r="M5" s="65"/>
      <c r="N5" s="80">
        <v>-200000</v>
      </c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</row>
    <row r="6" spans="2:29" x14ac:dyDescent="0.25">
      <c r="B6" s="7">
        <v>46056</v>
      </c>
      <c r="C6" s="8">
        <v>491</v>
      </c>
      <c r="D6" s="9"/>
      <c r="E6" s="10">
        <v>25.75</v>
      </c>
      <c r="F6" s="33">
        <f t="shared" si="0"/>
        <v>12643.25</v>
      </c>
      <c r="G6" s="11"/>
      <c r="H6" s="12" t="s">
        <v>8</v>
      </c>
      <c r="I6" s="13"/>
      <c r="J6" s="14"/>
      <c r="L6" s="65" t="s">
        <v>58</v>
      </c>
      <c r="M6" s="65"/>
      <c r="N6" s="80">
        <v>-200000</v>
      </c>
    </row>
    <row r="7" spans="2:29" x14ac:dyDescent="0.25">
      <c r="B7" s="7">
        <v>46057</v>
      </c>
      <c r="C7" s="8">
        <v>474</v>
      </c>
      <c r="D7" s="9"/>
      <c r="E7" s="10">
        <v>25.75</v>
      </c>
      <c r="F7" s="33">
        <f t="shared" si="0"/>
        <v>12205.5</v>
      </c>
      <c r="G7" s="11"/>
      <c r="H7" s="12" t="s">
        <v>9</v>
      </c>
      <c r="I7" s="13"/>
      <c r="J7" s="14">
        <f>'OCAK 2026'!J39*-1</f>
        <v>447047.99300000007</v>
      </c>
      <c r="L7" s="65" t="s">
        <v>59</v>
      </c>
      <c r="M7" s="65"/>
      <c r="N7" s="80">
        <v>-100000</v>
      </c>
    </row>
    <row r="8" spans="2:29" x14ac:dyDescent="0.25">
      <c r="B8" s="7">
        <v>46058</v>
      </c>
      <c r="C8" s="8">
        <v>492</v>
      </c>
      <c r="D8" s="9"/>
      <c r="E8" s="10">
        <v>25.75</v>
      </c>
      <c r="F8" s="33">
        <f t="shared" si="0"/>
        <v>12669</v>
      </c>
      <c r="G8" s="15"/>
      <c r="H8" s="16"/>
      <c r="I8" s="17"/>
      <c r="J8" s="18"/>
      <c r="L8" s="17"/>
      <c r="M8" s="17"/>
      <c r="N8" s="70"/>
    </row>
    <row r="9" spans="2:29" x14ac:dyDescent="0.25">
      <c r="B9" s="7">
        <v>46059</v>
      </c>
      <c r="C9" s="8">
        <v>494</v>
      </c>
      <c r="D9" s="9"/>
      <c r="E9" s="10">
        <v>25.75</v>
      </c>
      <c r="F9" s="33">
        <f t="shared" si="0"/>
        <v>12720.5</v>
      </c>
      <c r="G9" s="15"/>
      <c r="H9" s="16"/>
      <c r="I9" s="17"/>
      <c r="J9" s="18"/>
      <c r="L9" s="17"/>
      <c r="M9" s="17"/>
      <c r="N9" s="70"/>
    </row>
    <row r="10" spans="2:29" x14ac:dyDescent="0.25">
      <c r="B10" s="7">
        <v>46060</v>
      </c>
      <c r="C10" s="8">
        <v>488</v>
      </c>
      <c r="D10" s="9"/>
      <c r="E10" s="10">
        <v>25.75</v>
      </c>
      <c r="F10" s="33">
        <f t="shared" si="0"/>
        <v>12566</v>
      </c>
      <c r="G10" s="15">
        <v>46052</v>
      </c>
      <c r="H10" s="16" t="s">
        <v>60</v>
      </c>
      <c r="I10" s="17"/>
      <c r="J10" s="18">
        <v>100000</v>
      </c>
      <c r="L10" s="17"/>
      <c r="M10" s="17"/>
      <c r="N10" s="70"/>
    </row>
    <row r="11" spans="2:29" x14ac:dyDescent="0.25">
      <c r="B11" s="7">
        <v>46061</v>
      </c>
      <c r="C11" s="8">
        <v>487</v>
      </c>
      <c r="D11" s="9"/>
      <c r="E11" s="10">
        <v>25.75</v>
      </c>
      <c r="F11" s="33">
        <f t="shared" si="0"/>
        <v>12540.25</v>
      </c>
      <c r="G11" s="19"/>
      <c r="H11" s="16"/>
      <c r="I11" s="17"/>
      <c r="J11" s="18"/>
      <c r="L11" s="17"/>
      <c r="M11" s="17"/>
      <c r="N11" s="70"/>
    </row>
    <row r="12" spans="2:29" x14ac:dyDescent="0.25">
      <c r="B12" s="7">
        <v>46062</v>
      </c>
      <c r="C12" s="8">
        <v>611</v>
      </c>
      <c r="D12" s="9"/>
      <c r="E12" s="10">
        <v>25.75</v>
      </c>
      <c r="F12" s="33">
        <f t="shared" si="0"/>
        <v>15733.25</v>
      </c>
      <c r="G12" s="92"/>
      <c r="H12" s="16"/>
      <c r="I12" s="17"/>
      <c r="J12" s="91"/>
      <c r="L12" s="17"/>
      <c r="M12" s="17"/>
      <c r="N12" s="70"/>
    </row>
    <row r="13" spans="2:29" x14ac:dyDescent="0.25">
      <c r="B13" s="7">
        <v>46063</v>
      </c>
      <c r="C13" s="8">
        <v>528</v>
      </c>
      <c r="D13" s="9"/>
      <c r="E13" s="10">
        <v>25.75</v>
      </c>
      <c r="F13" s="33">
        <f t="shared" si="0"/>
        <v>13596</v>
      </c>
      <c r="G13" s="92"/>
      <c r="H13" s="16"/>
      <c r="I13" s="17"/>
      <c r="J13" s="91"/>
      <c r="L13" s="17"/>
      <c r="M13" s="17"/>
      <c r="N13" s="70"/>
    </row>
    <row r="14" spans="2:29" x14ac:dyDescent="0.25">
      <c r="B14" s="7">
        <v>46064</v>
      </c>
      <c r="C14" s="8">
        <v>547.5</v>
      </c>
      <c r="D14" s="9"/>
      <c r="E14" s="10">
        <v>25.75</v>
      </c>
      <c r="F14" s="33">
        <f t="shared" si="0"/>
        <v>14098.125</v>
      </c>
      <c r="G14" s="19"/>
      <c r="H14" s="16"/>
      <c r="I14" s="17"/>
      <c r="J14" s="18"/>
    </row>
    <row r="15" spans="2:29" x14ac:dyDescent="0.25">
      <c r="B15" s="7">
        <v>46065</v>
      </c>
      <c r="C15" s="8">
        <v>546</v>
      </c>
      <c r="D15" s="9"/>
      <c r="E15" s="10">
        <v>25.75</v>
      </c>
      <c r="F15" s="33">
        <f t="shared" si="0"/>
        <v>14059.5</v>
      </c>
      <c r="G15" s="19"/>
      <c r="H15" s="16"/>
      <c r="I15" s="17"/>
      <c r="J15" s="18"/>
    </row>
    <row r="16" spans="2:29" x14ac:dyDescent="0.25">
      <c r="B16" s="7">
        <v>46066</v>
      </c>
      <c r="C16" s="8">
        <v>546.5</v>
      </c>
      <c r="D16" s="9"/>
      <c r="E16" s="10">
        <v>25.75</v>
      </c>
      <c r="F16" s="33">
        <f t="shared" si="0"/>
        <v>14072.375</v>
      </c>
      <c r="G16" s="19"/>
      <c r="H16" s="16"/>
      <c r="I16" s="17"/>
      <c r="J16" s="18"/>
    </row>
    <row r="17" spans="2:10" x14ac:dyDescent="0.25">
      <c r="B17" s="7">
        <v>46067</v>
      </c>
      <c r="C17" s="8">
        <v>537.5</v>
      </c>
      <c r="D17" s="9"/>
      <c r="E17" s="10">
        <v>25.75</v>
      </c>
      <c r="F17" s="33">
        <f t="shared" si="0"/>
        <v>13840.625</v>
      </c>
      <c r="G17" s="19"/>
      <c r="H17" s="16"/>
      <c r="I17" s="17"/>
      <c r="J17" s="18"/>
    </row>
    <row r="18" spans="2:10" x14ac:dyDescent="0.25">
      <c r="B18" s="7">
        <v>46068</v>
      </c>
      <c r="C18" s="8">
        <v>493</v>
      </c>
      <c r="D18" s="9"/>
      <c r="E18" s="10">
        <v>25.75</v>
      </c>
      <c r="F18" s="33">
        <f t="shared" si="0"/>
        <v>12694.75</v>
      </c>
      <c r="G18" s="19"/>
      <c r="H18" s="16"/>
      <c r="I18" s="17"/>
      <c r="J18" s="18"/>
    </row>
    <row r="19" spans="2:10" x14ac:dyDescent="0.25">
      <c r="B19" s="7">
        <v>46069</v>
      </c>
      <c r="C19" s="8">
        <v>545.5</v>
      </c>
      <c r="D19" s="9"/>
      <c r="E19" s="10">
        <v>25.75</v>
      </c>
      <c r="F19" s="33">
        <f t="shared" si="0"/>
        <v>14046.625</v>
      </c>
      <c r="G19" s="19"/>
      <c r="H19" s="16"/>
      <c r="I19" s="17"/>
      <c r="J19" s="18"/>
    </row>
    <row r="20" spans="2:10" x14ac:dyDescent="0.25">
      <c r="B20" s="7">
        <v>46070</v>
      </c>
      <c r="C20" s="8">
        <v>540</v>
      </c>
      <c r="D20" s="9"/>
      <c r="E20" s="10">
        <v>25.75</v>
      </c>
      <c r="F20" s="33">
        <f t="shared" si="0"/>
        <v>13905</v>
      </c>
      <c r="G20" s="19"/>
      <c r="H20" s="16"/>
      <c r="I20" s="17"/>
      <c r="J20" s="18"/>
    </row>
    <row r="21" spans="2:10" x14ac:dyDescent="0.25">
      <c r="B21" s="7">
        <v>46071</v>
      </c>
      <c r="C21" s="8">
        <v>545.5</v>
      </c>
      <c r="D21" s="9"/>
      <c r="E21" s="10">
        <v>25.75</v>
      </c>
      <c r="F21" s="33">
        <f t="shared" si="0"/>
        <v>14046.625</v>
      </c>
      <c r="G21" s="19"/>
      <c r="H21" s="16"/>
      <c r="I21" s="17"/>
      <c r="J21" s="18"/>
    </row>
    <row r="22" spans="2:10" x14ac:dyDescent="0.25">
      <c r="B22" s="7">
        <v>46072</v>
      </c>
      <c r="C22" s="8">
        <v>542</v>
      </c>
      <c r="D22" s="9"/>
      <c r="E22" s="10">
        <v>25.75</v>
      </c>
      <c r="F22" s="33">
        <f t="shared" si="0"/>
        <v>13956.5</v>
      </c>
      <c r="G22" s="19"/>
      <c r="H22" s="16"/>
      <c r="I22" s="17"/>
      <c r="J22" s="18"/>
    </row>
    <row r="23" spans="2:10" x14ac:dyDescent="0.25">
      <c r="B23" s="7">
        <v>46073</v>
      </c>
      <c r="C23" s="8">
        <v>542.5</v>
      </c>
      <c r="D23" s="9"/>
      <c r="E23" s="10">
        <v>25.75</v>
      </c>
      <c r="F23" s="33">
        <f t="shared" si="0"/>
        <v>13969.375</v>
      </c>
      <c r="G23" s="19"/>
      <c r="H23" s="16"/>
      <c r="I23" s="17"/>
      <c r="J23" s="18"/>
    </row>
    <row r="24" spans="2:10" x14ac:dyDescent="0.25">
      <c r="B24" s="7">
        <v>46074</v>
      </c>
      <c r="C24" s="8">
        <v>545.5</v>
      </c>
      <c r="D24" s="9"/>
      <c r="E24" s="10">
        <v>25.75</v>
      </c>
      <c r="F24" s="33">
        <f t="shared" si="0"/>
        <v>14046.625</v>
      </c>
      <c r="G24" s="19"/>
      <c r="H24" s="16"/>
      <c r="I24" s="17"/>
      <c r="J24" s="18"/>
    </row>
    <row r="25" spans="2:10" x14ac:dyDescent="0.25">
      <c r="B25" s="7">
        <v>46075</v>
      </c>
      <c r="C25" s="8">
        <v>548.5</v>
      </c>
      <c r="D25" s="9"/>
      <c r="E25" s="10">
        <v>25.75</v>
      </c>
      <c r="F25" s="33">
        <f t="shared" si="0"/>
        <v>14123.875</v>
      </c>
      <c r="G25" s="19"/>
      <c r="H25" s="16"/>
      <c r="I25" s="17"/>
      <c r="J25" s="18"/>
    </row>
    <row r="26" spans="2:10" x14ac:dyDescent="0.25">
      <c r="B26" s="7">
        <v>46076</v>
      </c>
      <c r="C26" s="8">
        <v>565.5</v>
      </c>
      <c r="D26" s="9"/>
      <c r="E26" s="10">
        <v>25.75</v>
      </c>
      <c r="F26" s="33">
        <f t="shared" si="0"/>
        <v>14561.625</v>
      </c>
      <c r="G26" s="19"/>
      <c r="H26" s="16"/>
      <c r="I26" s="17"/>
      <c r="J26" s="18"/>
    </row>
    <row r="27" spans="2:10" x14ac:dyDescent="0.25">
      <c r="B27" s="7">
        <v>46077</v>
      </c>
      <c r="C27" s="8">
        <v>548.5</v>
      </c>
      <c r="D27" s="9"/>
      <c r="E27" s="10">
        <v>25.75</v>
      </c>
      <c r="F27" s="33">
        <f t="shared" si="0"/>
        <v>14123.875</v>
      </c>
      <c r="G27" s="19"/>
      <c r="H27" s="16"/>
      <c r="I27" s="17"/>
      <c r="J27" s="18"/>
    </row>
    <row r="28" spans="2:10" x14ac:dyDescent="0.25">
      <c r="B28" s="7">
        <v>46078</v>
      </c>
      <c r="C28" s="8">
        <v>1028</v>
      </c>
      <c r="D28" s="9"/>
      <c r="E28" s="10">
        <v>25.75</v>
      </c>
      <c r="F28" s="33">
        <f t="shared" si="0"/>
        <v>26471</v>
      </c>
      <c r="G28" s="19"/>
      <c r="H28" s="16"/>
      <c r="I28" s="17"/>
      <c r="J28" s="18"/>
    </row>
    <row r="29" spans="2:10" x14ac:dyDescent="0.25">
      <c r="B29" s="7">
        <v>46079</v>
      </c>
      <c r="C29" s="8">
        <v>1202</v>
      </c>
      <c r="D29" s="9"/>
      <c r="E29" s="10">
        <v>25.75</v>
      </c>
      <c r="F29" s="33">
        <f t="shared" si="0"/>
        <v>30951.5</v>
      </c>
      <c r="G29" s="19"/>
      <c r="H29" s="16"/>
      <c r="I29" s="17"/>
      <c r="J29" s="18"/>
    </row>
    <row r="30" spans="2:10" x14ac:dyDescent="0.25">
      <c r="B30" s="7">
        <v>46080</v>
      </c>
      <c r="C30" s="8">
        <v>1252</v>
      </c>
      <c r="D30" s="9"/>
      <c r="E30" s="10">
        <v>25.75</v>
      </c>
      <c r="F30" s="33">
        <f t="shared" si="0"/>
        <v>32239</v>
      </c>
      <c r="G30" s="19"/>
      <c r="H30" s="16"/>
      <c r="I30" s="17"/>
      <c r="J30" s="18"/>
    </row>
    <row r="31" spans="2:10" x14ac:dyDescent="0.25">
      <c r="B31" s="7">
        <v>46081</v>
      </c>
      <c r="C31" s="8">
        <v>1300</v>
      </c>
      <c r="D31" s="9"/>
      <c r="E31" s="10">
        <v>25.75</v>
      </c>
      <c r="F31" s="33">
        <f t="shared" si="0"/>
        <v>33475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17504.5</v>
      </c>
      <c r="D35" s="40">
        <f>SUM(D4:D34)</f>
        <v>0</v>
      </c>
      <c r="E35" s="41"/>
      <c r="F35" s="42" t="s">
        <v>4</v>
      </c>
      <c r="G35" s="24"/>
      <c r="H35" s="114" t="s">
        <v>11</v>
      </c>
      <c r="I35" s="114"/>
      <c r="J35" s="25">
        <f>SUM(J4:J34)</f>
        <v>547047.99300000002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5" t="s">
        <v>13</v>
      </c>
      <c r="I36" s="115"/>
      <c r="J36" s="18">
        <f>F36+F37</f>
        <v>450740.875</v>
      </c>
      <c r="L36" s="31">
        <f>J36-J4-J5-J6+J37</f>
        <v>455248.28375</v>
      </c>
    </row>
    <row r="37" spans="2:12" x14ac:dyDescent="0.25">
      <c r="B37" s="26" t="s">
        <v>14</v>
      </c>
      <c r="C37" s="30">
        <f>C35</f>
        <v>17504.5</v>
      </c>
      <c r="D37" s="9">
        <f>D35/1.03</f>
        <v>0</v>
      </c>
      <c r="E37" s="10"/>
      <c r="F37" s="33">
        <f>SUM(F4:F36)</f>
        <v>450740.875</v>
      </c>
      <c r="G37" s="19"/>
      <c r="H37" s="17" t="s">
        <v>15</v>
      </c>
      <c r="I37" s="17">
        <v>0.01</v>
      </c>
      <c r="J37" s="18">
        <f>J36*I37</f>
        <v>4507.4087500000005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6" t="s">
        <v>16</v>
      </c>
      <c r="C39" s="117"/>
      <c r="D39" s="27"/>
      <c r="E39" s="34"/>
      <c r="F39" s="35"/>
      <c r="G39" s="28"/>
      <c r="H39" s="118" t="s">
        <v>17</v>
      </c>
      <c r="I39" s="118"/>
      <c r="J39" s="29">
        <f>J36+J37+J38-J35</f>
        <v>-91799.709250000014</v>
      </c>
    </row>
    <row r="40" spans="2:12" ht="15.75" thickBot="1" x14ac:dyDescent="0.3">
      <c r="B40" s="108"/>
      <c r="C40" s="109"/>
      <c r="D40" s="109"/>
      <c r="E40" s="109"/>
      <c r="F40" s="109"/>
      <c r="G40" s="109"/>
      <c r="H40" s="109"/>
      <c r="I40" s="109"/>
      <c r="J40" s="110"/>
    </row>
    <row r="41" spans="2:12" ht="15.75" thickBot="1" x14ac:dyDescent="0.3">
      <c r="B41" s="108"/>
      <c r="C41" s="109"/>
      <c r="D41" s="109"/>
      <c r="E41" s="109"/>
      <c r="F41" s="109"/>
      <c r="G41" s="109"/>
      <c r="H41" s="109"/>
      <c r="I41" s="109"/>
      <c r="J41" s="110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8B5E-9DE0-4506-A3C9-00C08E933C6D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9">
        <f>SUM(N3:N28)</f>
        <v>0</v>
      </c>
    </row>
    <row r="2" spans="2:29" ht="25.5" customHeight="1" thickBot="1" x14ac:dyDescent="0.3">
      <c r="B2" s="111" t="s">
        <v>31</v>
      </c>
      <c r="C2" s="112"/>
      <c r="D2" s="112"/>
      <c r="E2" s="112"/>
      <c r="F2" s="112"/>
      <c r="G2" s="112"/>
      <c r="H2" s="112"/>
      <c r="I2" s="112"/>
      <c r="J2" s="113"/>
      <c r="L2" s="119" t="s">
        <v>47</v>
      </c>
      <c r="M2" s="119"/>
      <c r="N2" s="119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7">
        <v>46052</v>
      </c>
      <c r="M3" s="13" t="s">
        <v>48</v>
      </c>
      <c r="N3" s="71">
        <v>700000</v>
      </c>
      <c r="P3" s="93">
        <v>46066</v>
      </c>
      <c r="Q3" s="13">
        <f>R3-P3</f>
        <v>46</v>
      </c>
      <c r="R3" s="57">
        <v>46112</v>
      </c>
      <c r="S3" s="13" t="s">
        <v>66</v>
      </c>
      <c r="T3" s="94">
        <v>101</v>
      </c>
      <c r="U3" s="95" t="s">
        <v>35</v>
      </c>
      <c r="V3" s="95" t="s">
        <v>71</v>
      </c>
      <c r="W3" s="96">
        <v>50</v>
      </c>
      <c r="X3" s="95" t="s">
        <v>33</v>
      </c>
      <c r="Y3" s="97">
        <v>693.06930999999997</v>
      </c>
      <c r="Z3" s="98">
        <v>34653.47</v>
      </c>
      <c r="AA3" s="98">
        <v>346.53</v>
      </c>
      <c r="AB3" s="98">
        <v>35000</v>
      </c>
      <c r="AC3" s="99" t="s">
        <v>73</v>
      </c>
    </row>
    <row r="4" spans="2:29" x14ac:dyDescent="0.25">
      <c r="B4" s="7">
        <v>46082</v>
      </c>
      <c r="C4" s="8"/>
      <c r="D4" s="9"/>
      <c r="E4" s="10">
        <v>25.75</v>
      </c>
      <c r="F4" s="33">
        <f>E4*C4</f>
        <v>0</v>
      </c>
      <c r="G4" s="11"/>
      <c r="H4" s="12" t="s">
        <v>6</v>
      </c>
      <c r="I4" s="13">
        <v>0.01</v>
      </c>
      <c r="J4" s="14"/>
      <c r="L4" s="65" t="s">
        <v>53</v>
      </c>
      <c r="M4" s="65"/>
      <c r="N4" s="80">
        <v>-200000</v>
      </c>
      <c r="P4" s="93">
        <v>46066</v>
      </c>
      <c r="Q4" s="101">
        <f>R4-P4</f>
        <v>46</v>
      </c>
      <c r="R4" s="102">
        <v>46112</v>
      </c>
      <c r="S4" s="101" t="s">
        <v>66</v>
      </c>
      <c r="T4" s="103">
        <v>101</v>
      </c>
      <c r="U4" s="104" t="s">
        <v>35</v>
      </c>
      <c r="V4" s="104" t="s">
        <v>72</v>
      </c>
      <c r="W4" s="105">
        <v>2000</v>
      </c>
      <c r="X4" s="104" t="s">
        <v>12</v>
      </c>
      <c r="Y4" s="106">
        <v>27.2</v>
      </c>
      <c r="Z4" s="107">
        <v>54400</v>
      </c>
      <c r="AA4" s="107"/>
      <c r="AB4" s="107">
        <v>54400</v>
      </c>
      <c r="AC4" s="99" t="s">
        <v>73</v>
      </c>
    </row>
    <row r="5" spans="2:29" x14ac:dyDescent="0.25">
      <c r="B5" s="7">
        <v>46083</v>
      </c>
      <c r="C5" s="8"/>
      <c r="D5" s="9"/>
      <c r="E5" s="10">
        <v>25.75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65" t="s">
        <v>57</v>
      </c>
      <c r="M5" s="65"/>
      <c r="N5" s="80">
        <v>-200000</v>
      </c>
      <c r="P5" s="100"/>
      <c r="Q5" s="65"/>
      <c r="R5" s="65"/>
      <c r="S5" s="65"/>
      <c r="T5" s="65"/>
      <c r="U5" s="65"/>
      <c r="V5" s="65" t="s">
        <v>74</v>
      </c>
      <c r="W5" s="65"/>
      <c r="X5" s="65"/>
      <c r="Y5" s="65"/>
      <c r="Z5" s="65"/>
      <c r="AA5" s="65"/>
      <c r="AB5" s="65">
        <v>-89400</v>
      </c>
      <c r="AC5" s="65"/>
    </row>
    <row r="6" spans="2:29" x14ac:dyDescent="0.25">
      <c r="B6" s="7">
        <v>46084</v>
      </c>
      <c r="C6" s="8"/>
      <c r="D6" s="9"/>
      <c r="E6" s="10">
        <v>25.75</v>
      </c>
      <c r="F6" s="33">
        <f t="shared" si="0"/>
        <v>0</v>
      </c>
      <c r="G6" s="11"/>
      <c r="H6" s="12" t="s">
        <v>8</v>
      </c>
      <c r="I6" s="13"/>
      <c r="J6" s="14"/>
      <c r="L6" s="65" t="s">
        <v>58</v>
      </c>
      <c r="M6" s="65"/>
      <c r="N6" s="80">
        <v>-200000</v>
      </c>
    </row>
    <row r="7" spans="2:29" x14ac:dyDescent="0.25">
      <c r="B7" s="7">
        <v>46085</v>
      </c>
      <c r="C7" s="8"/>
      <c r="D7" s="9"/>
      <c r="E7" s="10">
        <v>25.75</v>
      </c>
      <c r="F7" s="33">
        <f t="shared" si="0"/>
        <v>0</v>
      </c>
      <c r="G7" s="11"/>
      <c r="H7" s="12" t="s">
        <v>9</v>
      </c>
      <c r="I7" s="13"/>
      <c r="J7" s="14">
        <f>'ŞUBAT 2026'!J39*-1</f>
        <v>91799.709250000014</v>
      </c>
      <c r="L7" s="65" t="s">
        <v>59</v>
      </c>
      <c r="M7" s="65"/>
      <c r="N7" s="80">
        <v>-100000</v>
      </c>
    </row>
    <row r="8" spans="2:29" x14ac:dyDescent="0.25">
      <c r="B8" s="7">
        <v>46086</v>
      </c>
      <c r="C8" s="8"/>
      <c r="D8" s="9"/>
      <c r="E8" s="10">
        <v>25.75</v>
      </c>
      <c r="F8" s="33">
        <f t="shared" si="0"/>
        <v>0</v>
      </c>
      <c r="G8" s="15"/>
      <c r="H8" s="16"/>
      <c r="I8" s="17"/>
      <c r="J8" s="18"/>
      <c r="L8" s="17"/>
      <c r="M8" s="17"/>
      <c r="N8" s="70"/>
    </row>
    <row r="9" spans="2:29" x14ac:dyDescent="0.25">
      <c r="B9" s="7">
        <v>46087</v>
      </c>
      <c r="C9" s="8"/>
      <c r="D9" s="9"/>
      <c r="E9" s="10">
        <v>25.75</v>
      </c>
      <c r="F9" s="33">
        <f t="shared" si="0"/>
        <v>0</v>
      </c>
      <c r="G9" s="15"/>
      <c r="H9" s="16"/>
      <c r="I9" s="17"/>
      <c r="J9" s="18"/>
      <c r="L9" s="17"/>
      <c r="M9" s="17"/>
      <c r="N9" s="70"/>
    </row>
    <row r="10" spans="2:29" x14ac:dyDescent="0.25">
      <c r="B10" s="7">
        <v>46088</v>
      </c>
      <c r="C10" s="8"/>
      <c r="D10" s="9"/>
      <c r="E10" s="10">
        <v>25.75</v>
      </c>
      <c r="F10" s="33">
        <f t="shared" si="0"/>
        <v>0</v>
      </c>
      <c r="G10" s="15"/>
      <c r="H10" s="16"/>
      <c r="I10" s="17"/>
      <c r="J10" s="18"/>
      <c r="L10" s="17"/>
      <c r="M10" s="17"/>
      <c r="N10" s="70"/>
    </row>
    <row r="11" spans="2:29" x14ac:dyDescent="0.25">
      <c r="B11" s="7">
        <v>46089</v>
      </c>
      <c r="C11" s="8"/>
      <c r="D11" s="9"/>
      <c r="E11" s="10">
        <v>25.75</v>
      </c>
      <c r="F11" s="33">
        <f t="shared" si="0"/>
        <v>0</v>
      </c>
      <c r="G11" s="19"/>
      <c r="H11" s="16"/>
      <c r="I11" s="17"/>
      <c r="J11" s="18"/>
      <c r="L11" s="17"/>
      <c r="M11" s="17"/>
      <c r="N11" s="70"/>
    </row>
    <row r="12" spans="2:29" x14ac:dyDescent="0.25">
      <c r="B12" s="7">
        <v>46090</v>
      </c>
      <c r="C12" s="8"/>
      <c r="D12" s="9"/>
      <c r="E12" s="10">
        <v>25.75</v>
      </c>
      <c r="F12" s="33">
        <f t="shared" si="0"/>
        <v>0</v>
      </c>
      <c r="G12" s="19"/>
      <c r="H12" s="16"/>
      <c r="I12" s="17"/>
      <c r="J12" s="18"/>
      <c r="L12" s="17"/>
      <c r="M12" s="17"/>
      <c r="N12" s="70"/>
    </row>
    <row r="13" spans="2:29" x14ac:dyDescent="0.25">
      <c r="B13" s="7">
        <v>46091</v>
      </c>
      <c r="C13" s="8"/>
      <c r="D13" s="9"/>
      <c r="E13" s="10">
        <v>25.75</v>
      </c>
      <c r="F13" s="33">
        <f t="shared" si="0"/>
        <v>0</v>
      </c>
      <c r="G13" s="19"/>
      <c r="H13" s="16"/>
      <c r="I13" s="17"/>
      <c r="J13" s="18"/>
      <c r="L13" s="17"/>
      <c r="M13" s="17"/>
      <c r="N13" s="70"/>
    </row>
    <row r="14" spans="2:29" x14ac:dyDescent="0.25">
      <c r="B14" s="7">
        <v>46092</v>
      </c>
      <c r="C14" s="8"/>
      <c r="D14" s="9"/>
      <c r="E14" s="10">
        <v>25.75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25.75</v>
      </c>
      <c r="F19" s="33">
        <f t="shared" si="0"/>
        <v>0</v>
      </c>
      <c r="G19" s="16" t="s">
        <v>74</v>
      </c>
      <c r="I19" s="17"/>
      <c r="J19" s="18">
        <v>-91799.71</v>
      </c>
    </row>
    <row r="20" spans="2:10" x14ac:dyDescent="0.25">
      <c r="B20" s="7">
        <v>46098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/>
      <c r="D34" s="45"/>
      <c r="E34" s="10">
        <v>25.75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14" t="s">
        <v>11</v>
      </c>
      <c r="I35" s="114"/>
      <c r="J35" s="25">
        <f>SUM(J4:J34)</f>
        <v>-7.4999999196734279E-4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5" t="s">
        <v>13</v>
      </c>
      <c r="I36" s="11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6" t="s">
        <v>16</v>
      </c>
      <c r="C39" s="117"/>
      <c r="D39" s="27"/>
      <c r="E39" s="34"/>
      <c r="F39" s="35"/>
      <c r="G39" s="28"/>
      <c r="H39" s="118" t="s">
        <v>17</v>
      </c>
      <c r="I39" s="118"/>
      <c r="J39" s="29">
        <f>J36+J37+J38-J35</f>
        <v>7.4999999196734279E-4</v>
      </c>
    </row>
    <row r="40" spans="2:12" ht="15.75" thickBot="1" x14ac:dyDescent="0.3">
      <c r="B40" s="108"/>
      <c r="C40" s="109"/>
      <c r="D40" s="109"/>
      <c r="E40" s="109"/>
      <c r="F40" s="109"/>
      <c r="G40" s="109"/>
      <c r="H40" s="109"/>
      <c r="I40" s="109"/>
      <c r="J40" s="110"/>
    </row>
    <row r="41" spans="2:12" ht="15.75" thickBot="1" x14ac:dyDescent="0.3">
      <c r="B41" s="108"/>
      <c r="C41" s="109"/>
      <c r="D41" s="109"/>
      <c r="E41" s="109"/>
      <c r="F41" s="109"/>
      <c r="G41" s="109"/>
      <c r="H41" s="109"/>
      <c r="I41" s="109"/>
      <c r="J41" s="110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EKİM 2025</vt:lpstr>
      <vt:lpstr>KASIM 2025</vt:lpstr>
      <vt:lpstr>ARALIK 2025</vt:lpstr>
      <vt:lpstr>OCAK 2026</vt:lpstr>
      <vt:lpstr>ŞUBAT 2026</vt:lpstr>
      <vt:lpstr>MART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2026-03-31T13:13:45Z</dcterms:modified>
</cp:coreProperties>
</file>